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45B5AF9-E1D0-4525-9AD5-40837FE1AB8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T13" i="1"/>
  <c r="BF14" i="1"/>
  <c r="BT14" i="1"/>
  <c r="BT15" i="1"/>
</calcChain>
</file>

<file path=xl/sharedStrings.xml><?xml version="1.0" encoding="utf-8"?>
<sst xmlns="http://schemas.openxmlformats.org/spreadsheetml/2006/main" count="908" uniqueCount="375">
  <si>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</si>
  <si>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</si>
  <si>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</si>
  <si>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</si>
  <si>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</si>
  <si>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</si>
  <si>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</si>
  <si>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</si>
  <si>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</si>
  <si>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</si>
  <si>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</si>
  <si>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</si>
  <si>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</si>
  <si>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</si>
  <si>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</si>
  <si>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</si>
  <si>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</si>
  <si>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</si>
  <si>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</si>
  <si>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</si>
  <si>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</si>
  <si>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</si>
  <si>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</si>
  <si>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</si>
  <si>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</si>
  <si>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</si>
  <si>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</si>
  <si>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</si>
  <si>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</si>
  <si>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</si>
  <si>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</si>
  <si>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</si>
  <si>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</si>
  <si>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</si>
  <si>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</si>
  <si>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</si>
  <si>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</si>
  <si>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</si>
  <si>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</si>
  <si>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</si>
  <si>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</si>
  <si>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</si>
  <si>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</si>
  <si>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</si>
  <si>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</si>
  <si>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</si>
  <si>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</si>
  <si>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</si>
  <si>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</si>
  <si>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</si>
  <si>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</si>
  <si>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</si>
  <si>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</si>
  <si>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</si>
  <si>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</si>
  <si>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</si>
  <si>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</si>
  <si>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</si>
  <si>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</si>
  <si>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</si>
  <si>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</si>
  <si>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</si>
  <si>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</si>
  <si>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</si>
  <si>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</si>
  <si>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</si>
  <si>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</si>
  <si>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</si>
  <si>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</si>
  <si>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</si>
  <si>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</si>
  <si>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</si>
  <si>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</si>
  <si>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Khibina, N; Salimzhanova, A; Khibina, Z; Kariyev, A</t>
  </si>
  <si>
    <t/>
  </si>
  <si>
    <t>Khibina, Neilya; Salimzhanova, Aizhan; Khibina, Zada; Kariyev, Adlet</t>
  </si>
  <si>
    <t>Distance Learning during the COVID-19 Pandemic: Stress Factors for Female School and University Teachers in Kazakhstan and Kyrgyzstan</t>
  </si>
  <si>
    <t>EUROPEAN JOURNAL OF CONTEMPORARY EDUCATION</t>
  </si>
  <si>
    <t>English</t>
  </si>
  <si>
    <t>Article</t>
  </si>
  <si>
    <t>Pandemic; Covid-19; distance (online) learning; anxiety; depression; stress; women teachers; Kazakhstan; Kyrgyzstan</t>
  </si>
  <si>
    <t>OCCUPATIONAL STRESS; HEALTH</t>
  </si>
  <si>
    <t>According to international studies, teachers experience more stress than representatives of other professions and are included in the group of occupations with a high presence of stress factors. This is due to the hard work of teachers in terms of high responsibility, motivational and personal involvement in pedagogical work, as well as significant participation in communication with school children or students that determine the stressful nature of the teacher's activity. Difficulties were especially noticeable when teachers switched to distance education in the context of the COVID-19 pandemic. This study examines the predictors of stress affecting the mental health of female teachers in schools and universities in Central Asia (Kazakhstan and Kyrgyzstan) during distance (online) learning at the time of the pandemic. In addition, according to the results of the study, it was found that in the conditions of COVID-19, the impact of the level of material and technical security/access on mental health is important when female teachers have a good social climate at work. The study also confirmed that the impact on mental health is most noticeable when female teachers are more actively involved in the decision-making process with specific organizational goals in accordance with a participatory management policy, and female teachers often receive feedback about their work. Female teachers at universities and schools were surveyed using a random stratified sampling method, and an anonymous online survey was conducted. Responses from school and university women teachers/lecturers were collected in Google Forms, which subsequently led to a comparative analysis of stress factors affecting their mental health. A total of 748 female teachers took part in the survey. Empirical research is based on a quantitative research method and uses a survey data collection methodology. Stress factors among female educators were tested T-test SPSS.22 software.</t>
  </si>
  <si>
    <t>[Khibina, Neilya; Salimzhanova, Aizhan; Kariyev, Adlet] Kazakh Natl Womens Teacher Training Univ, Alma Ata, Kazakhstan; [Khibina, Zada] Aktobe Reg Univ, Aktobe, Kazakhstan</t>
  </si>
  <si>
    <t>Kazakh National Women's Teacher Training University</t>
  </si>
  <si>
    <t>Khibina, N (corresponding author), Kazakh Natl Womens Teacher Training Univ, Alma Ata, Kazakhstan.</t>
  </si>
  <si>
    <t>neilya2204@mail.ru; aizhan.salimzhan@gmail.com; zada.xibina@mail.ru; adlet.kariyev@gmail.com</t>
  </si>
  <si>
    <t>UNESCO Almaty Cluster Office; Rutgers University</t>
  </si>
  <si>
    <t>&amp; nbsp;This study was carried out with the financial support of the UNESCO Almaty Cluster Office. Data collection among school and university teachers was facilitated through official contacts and assistance from government educational directories, embassies and consulates general. The research instrument was reviewed and evaluated by education experts from the UNESCO Almaty Cluster Office. Authors express their gratitude to all participants, organizers and reviewers of this project. Special thanks to Nam Alexandra and Tabaeva Almira. They were involved in the project as external researchers in order to increase the validity and reliability of the interpretation of the results (including for the purposes of data analysis and processing) . We thank Sarah F. Small, from the Center for Women and Work at School of Management and Labor Relations in Rutgers University, for her comments on earlier drafts of this work.</t>
  </si>
  <si>
    <t>Cherkas Global Univ Press</t>
  </si>
  <si>
    <t>Washington</t>
  </si>
  <si>
    <t>1717 N Street NW, Suite 1, Washington, District of Columbia, UNITED STATES</t>
  </si>
  <si>
    <t>2304-9650</t>
  </si>
  <si>
    <t>2305-6746</t>
  </si>
  <si>
    <t>EUR J CONTEMP EDUC</t>
  </si>
  <si>
    <t>Eur. J. Contermp. Educ.</t>
  </si>
  <si>
    <t>JUN</t>
  </si>
  <si>
    <t>10.13187/ejced.2023.2.493</t>
  </si>
  <si>
    <t>Education &amp; Educational Research</t>
  </si>
  <si>
    <t>Emerging Sources Citation Index (ESCI)</t>
  </si>
  <si>
    <t>L6EB7</t>
  </si>
  <si>
    <t>Bronze</t>
  </si>
  <si>
    <t>2023-10-19</t>
  </si>
  <si>
    <t>WOS:001024165100013</t>
  </si>
  <si>
    <t>Adanir, GA; Muhametjanova, G; Akmatbekova, A</t>
  </si>
  <si>
    <t>Adanir, Gulgun Afacan; Muhametjanova, Gulshat; Akmatbekova, Azat</t>
  </si>
  <si>
    <t>Investigation of Kyrgyz Learners? Engagement in Online Courses</t>
  </si>
  <si>
    <t>OPEN PRAXIS</t>
  </si>
  <si>
    <t>Achievement; engagement; mixed method; online learning; survey; university learners</t>
  </si>
  <si>
    <t>STUDENTS COGNITIVE ENGAGEMENT; SCHOOL ENGAGEMENT; ADOLESCENCE</t>
  </si>
  <si>
    <t>This study aimed to investigate Kyrgyz learners' engagement in online courses. In this respect, the Student Engagement Scale and appropriate open-ended questions were employed in order to obtain data from learners. The sample covers 400 undergraduate learners studying at Kyrgyz-Turkish Manas University. The study has a mixed research design, hence both quantitative and qualitative approaches were employed. The results of the study revealed that behavioral engagement has a significant effect on learner achievement. The study also demonstrated that the engagement of Kyrgyz learners in online courses differs in terms of their gender and their prior online course experience. The majority of Kyrgyz learners had limited access to the Internet and computers; therefore, they experienced problems in online courses. The other problems facing Kyrgyz learners are due to insufficient house conditions, frequent power failures, health problems, and a lack of interactivity in online courses.</t>
  </si>
  <si>
    <t>[Adanir, Gulgun Afacan] Ankara Univ, Ankara, Turkey; [Muhametjanova, Gulshat; Akmatbekova, Azat] Kyrgyz Turkish Manas Univ, Bishkek, Kyrgyzstan</t>
  </si>
  <si>
    <t>Ankara University; Kyrgyz Turkish Manas University</t>
  </si>
  <si>
    <t>Adanir, GA (corresponding author), Ankara Univ, Ankara, Turkey.</t>
  </si>
  <si>
    <t>gafacan@ankara.edu.tr</t>
  </si>
  <si>
    <t>INT COUNCIL OPEN &amp; DISTANCE EDUCATION</t>
  </si>
  <si>
    <t>OSLO</t>
  </si>
  <si>
    <t>LILLEAKERVEIEN 23, OSLO, 0283, NORWAY</t>
  </si>
  <si>
    <t>2304-070X</t>
  </si>
  <si>
    <t>OPEN PRAX</t>
  </si>
  <si>
    <t>Open Prax.</t>
  </si>
  <si>
    <t>APR-JUN</t>
  </si>
  <si>
    <t>10.55982/openpraxis.14.2.158</t>
  </si>
  <si>
    <t>7F1GD</t>
  </si>
  <si>
    <t>WOS:000901603600003</t>
  </si>
  <si>
    <t>Baltabayeva, KN; Kabuldinov, ZE; Ryskulov, TA</t>
  </si>
  <si>
    <t>Baltabayeva, Kulgazira N.; Kabuldinov, Ziyabek E.; Ryskulov, Timur A.</t>
  </si>
  <si>
    <t>The book of victims of political repression in Kyrgyzstan in the 1920s-1950s as a source for the study of political repressions against Kazakhs outside soviet Kazakhstan</t>
  </si>
  <si>
    <t>VESTNIK TOMSKOGO GOSUDARSTVENNOGO UNIVERSITETA ISTORIYA-TOMSK STATE UNIVERSITY JOURNAL OF HISTORY</t>
  </si>
  <si>
    <t>Russian</t>
  </si>
  <si>
    <t>Kazakhstan; the Alash party; the intelligentsia; the Kazakhs of Kyrgyzstan; political repression; investigative cases; rehabilitation</t>
  </si>
  <si>
    <t>Based on the processing of biographical information on archival and investigative cases given in the 10-volume edition of The Book of Victims of political Repression in Kyrgyzstan in the 1920s-1950s, it was necessary to identify persons of Kazakh nationality, determine the pace of investigation, the course of repression, statistics of victims and rehabilitation of people whose crimes were classified as political. The book of victims of political. (286 pages) accumulated information about the repressed of 55 nationalities, including 87 Kazakhs. In addition, the documents of the funds of the Central State Archive of Socio-Political Documentation of the Kyrgyz Republic, the Archive of the President of the Republic of Kazakhstan, introduced into scientific circulation for the first time, were used in the article. The study was conducted by means of comparative-historical, problem-chronological, statistical methods and was based on archival documents. Seven tables containing statistical calculations carried out for 90 convictions were compiled. The target contingent for repression includes former members of non-Bolshevik parties and the national liberation movement, Soviet and party workers, military personnel and mullahs, education and trade workers, students and cadets, workers and the unemployed. Kazakhs were accused of anti-Soviet propaganda and agitation, conducting counter-revolutionary activities, espionage, propaganda of national discord, escape from camps and expulsion, surrender on the fronts of the Great Patriotic War. The bulk of arrests (45 arrests (50%)) occurred in 1937-1938. Among the convicts there were 84 men (96.6%) and 3 women (3.4%). At the time of the arrest, the majority of Kazakhs - 80 people (88.9%) were of working age, from 16 to 50 years. In addition to the Bishkek edition of 2020, information about prominent intellectuals repressed in Kyrgyzstan has been restored from archival materials, as well as fragments of biographies of state and public figures of Kyrgyzstan and Kazakhstan, including the pre-revolutionary and first Soviet generation. Among them: Abykey Satpayev, Zhumagali Tleulin, Iskander Zholomanov, Musabek Taukin, Sanzhar Segizbayev, Shafika Koibagarova. The rehabilitation of citizens began in line with the all-Union policy and included 3 main points: the years of the Khrushchev thaw (1954-1963), the last years of Gorbachev's perestroika (1988-1991) and the period of sovereignty of Kyrgyzstan (1991-1999). The materials of the Book of Victims of Political Repressions in Kyrgyzstan in the 1920s-1950s are a valuable source in the study of political violence as one of the most important tools of socialist modernization of the Stalinist model. The obtained data expand and specify the directions and tasks of further searches in the state and departmental archives of Kyrgyzstan, Kazakhstan and Russia.</t>
  </si>
  <si>
    <t>[Baltabayeva, Kulgazira N.] Al Farabi Kazakh Natl Univ, Hist Sci, Alumni Assoc, Alma Ata, Kazakhstan; [Kabuldinov, Ziyabek E.] Ch Ch Valikhanov Hist &amp; Ethnol Inst, Alma Ata, Kazakhstan; [Ryskulov, Timur A.] Ch Ch Valikhanov Hist &amp; Ethnol Inst, Hist Sci, Alma Ata, Kazakhstan</t>
  </si>
  <si>
    <t>Al-Farabi Kazakh National University</t>
  </si>
  <si>
    <t>Baltabayeva, KN (corresponding author), Al Farabi Kazakh Natl Univ, Hist Sci, Alumni Assoc, Alma Ata, Kazakhstan.</t>
  </si>
  <si>
    <t>kulgazira_777@mail.ru; Kabulzia@rambler.ru; Timur-Eccehomo-1988@yandex.ru</t>
  </si>
  <si>
    <t>TOMSK STATE UNIV</t>
  </si>
  <si>
    <t>TOMSK</t>
  </si>
  <si>
    <t>LENIN AVE, 36, TOMSK, 634050, RUSSIA</t>
  </si>
  <si>
    <t>1998-8613</t>
  </si>
  <si>
    <t>2311-2387</t>
  </si>
  <si>
    <t>VESTN TOMSK GOS U IS</t>
  </si>
  <si>
    <t>Vestn. Tomsk. Gos. Univ. Istoriya-Tomsk State Univ. J. Hist.</t>
  </si>
  <si>
    <t>APR</t>
  </si>
  <si>
    <t>10.17223/19988613/76/12</t>
  </si>
  <si>
    <t>History</t>
  </si>
  <si>
    <t>5J5PQ</t>
  </si>
  <si>
    <t>WOS:000869093900012</t>
  </si>
  <si>
    <t>Efilti, E; Akmatalieva, A</t>
  </si>
  <si>
    <t>Efilti, Erkan; Akmatalieva, Aida</t>
  </si>
  <si>
    <t>THE EFFECT OF CREATIVE DRAMA COURSE IN THE PRESCHOOL PERIOD ON THE DEVELOPMENT OF CHILDREN'S SELF-CONFIDENCE: VIEWS OF FAMILIES AND TEACHERS</t>
  </si>
  <si>
    <t>REVISTA CONRADO</t>
  </si>
  <si>
    <t>Self-confidence; preschool period; drama; effect of drama</t>
  </si>
  <si>
    <t>The purpose of this research is to examine the effect of creative drama activity on the self-confidence levels of preschool students. The research was conducted in a pre-test/post-test and experimental control group design. The design of the research was based on quasi-experimental design, one of the experimental designs. The study group of the research consisted of a total of 16 students, 8 in the experimental group and 8 in the control group, aged 4 and 5 years old, who were studied in a private preschool education institution in Bishkek-Kyrgyzstan. The data were obtained from the families of 16 children and 4 teachers who teach and know the children. While the independent variable of the study is 8 sessions (8 weeks) of child-centered creative drama, the dependent variable is the scores obtained from the Self-Confidence Observation Check List of the preschool students included in the experimental and control groups. In order to compare the self-confidence levels of the students in the experimental and control groups before the drama activities, the Self-Confidence Observation Check List and the dependent variable were measured in the pre-test. While the students in the experimental group were given 8 sessions (8 weeks) of creative drama activities in addition to the ordinary school program, the ordinary school programs of the students in the control group continued. In addition, after the creative drama activity, the dependent variable was re-measured with the post-test (family-teacher). In the research, the Self-Confidence Observation Check List, which has been used in many studies in the literature, whose validity and reliability has been ensured. was used as a data collection tool.</t>
  </si>
  <si>
    <t>[Efilti, Erkan; Akmatalieva, Aida] Kyrgyz Turkish Manas Univ, Bishkek, Kyrgyzstan</t>
  </si>
  <si>
    <t>Kyrgyz Turkish Manas University</t>
  </si>
  <si>
    <t>Efilti, E (corresponding author), Kyrgyz Turkish Manas Univ, Bishkek, Kyrgyzstan.</t>
  </si>
  <si>
    <t>erkan.efilti@manas.edu.kg; akmatalievaaida1@gmail.com</t>
  </si>
  <si>
    <t>UNIV CIENFUEGOS</t>
  </si>
  <si>
    <t>CIENFUEGOS</t>
  </si>
  <si>
    <t>CARRETERA RODAS KM 4, CUATRO CAMINOS, CIENFUEGOS, 00000, CUBA</t>
  </si>
  <si>
    <t>1990-8644</t>
  </si>
  <si>
    <t>REV CONRADO</t>
  </si>
  <si>
    <t>REV. CONRADO</t>
  </si>
  <si>
    <t>MAR-APR</t>
  </si>
  <si>
    <t>0E1YW</t>
  </si>
  <si>
    <t>WOS:000776481500005</t>
  </si>
  <si>
    <t>Merrill, M</t>
  </si>
  <si>
    <t>Merrill, Martha</t>
  </si>
  <si>
    <t>Differences in international accreditation: Kyrgyzstan and Kazakhstan</t>
  </si>
  <si>
    <t>ASIAN EDUCATION AND DEVELOPMENT STUDIES</t>
  </si>
  <si>
    <t>Kazakhstan; Central Asia; Kyrgyzstan; Bologna process; International accreditation; Post-Soviet higher education</t>
  </si>
  <si>
    <t>HIGHER-EDUCATION; QUALITY</t>
  </si>
  <si>
    <t>Purpose The purpose of this paper is twofold: first, to count the number of international program accreditations at universities in Kyrgyzstan and Kazakhstan; and second, to understand why Kazakhstan has dramatically more such accreditations. Design/methodology/approach The methodology included identifying agencies working in each country, reviewing data on their websites, and analyzing government documents and relevant literature. Findings Findings were that Kazakhstan has 645 international program accreditations and Kyrgyzstan has 9. Analysis of the reasons for this difference includes strong government support and incentives for internationalization of higher education in Kazakhstan, furthering the government's goal of becoming one of the world's 30 most developed economies by 2050; Kazakhstan's financial wherewithal to support internationalization policies; and its membership in the Bologna Process. In Kyrgyzstan, on the other hand, few rewards result from the costly and time-consuming process of international accreditation; only programs with existing international connections or institutions with large international student populations seem interested. Research limitations/implications Limitations are that the research was based on document analysis and did not include interviews with staff of programs seeking international accreditation. Practical implications One implication, i.e., international program accreditation, while an indicator of program quality, also denotes the financial and infrastructural wherewithal to carry it out, plus the perceived benefits and costs of doing so. Originality/value The value of this research is that it analyzes the reasons for divergence and different results in two countries that, 25 years ago, were part of the same higher education system.</t>
  </si>
  <si>
    <t>[Merrill, Martha] Kent State Univ, Higher Educ, Kent, OH 44242 USA</t>
  </si>
  <si>
    <t>University System of Ohio; Kent State University; Kent State University Salem; Kent State University Kent</t>
  </si>
  <si>
    <t>Merrill, M (corresponding author), Kent State Univ, Higher Educ, Kent, OH 44242 USA.</t>
  </si>
  <si>
    <t>mmerril@kent.edu</t>
  </si>
  <si>
    <t>EMERALD GROUP PUBLISHING LTD</t>
  </si>
  <si>
    <t>BINGLEY</t>
  </si>
  <si>
    <t>HOWARD HOUSE, WAGON LANE, BINGLEY BD16 1WA, W YORKSHIRE, ENGLAND</t>
  </si>
  <si>
    <t>2046-3162</t>
  </si>
  <si>
    <t>2046-3170</t>
  </si>
  <si>
    <t>ASIAN EDUC DEV STUD</t>
  </si>
  <si>
    <t>Asian Educ. Dev. Stud.</t>
  </si>
  <si>
    <t>OCT 5</t>
  </si>
  <si>
    <t>10.1108/AEDS-08-2018-0131</t>
  </si>
  <si>
    <t>NI8PT</t>
  </si>
  <si>
    <t>WOS:000565609800004</t>
  </si>
  <si>
    <t>Adanir, GA; Muhametjanova, G; Çelikbag, MA; Omuraliev, A; Ismailova, R</t>
  </si>
  <si>
    <t>Adanir, Guelguen Afacan; Muhametjanova, Gulshat; Celikbag, Mehmet Ali; Omuraliev, Asan; Ismailova, Rita</t>
  </si>
  <si>
    <t>Learners' preferences for online resources, activities, and communication tools: A comparative study of Turkey and Kyrgyzstan</t>
  </si>
  <si>
    <t>E-LEARNING AND DIGITAL MEDIA</t>
  </si>
  <si>
    <t>E-learning; online resource; online activity; online communication; interaction; learner preferences</t>
  </si>
  <si>
    <t>CULTURAL-DIFFERENCES; STUDENTS</t>
  </si>
  <si>
    <t>The progresses in technology lead to advances in e-learning as well as lead to increase in number of learners participating in e-learning courses. Richness of online resources, activities, and communication tools presented in online courses can be one of the factors that influence learners' attendance to e-learning. In this regard, the initial purpose of this study was to identify online resource, activity and communication tool preferences of learners studying in two public universities: one located in Turkey and one located in Kyrgyzstan. At the second stage, comparison of Turkish and Kyrgyz learners' preferences was carried out to explore differences in two countries. The participants are first-year undergraduate learners enrolled in first-year courses in the online environment. The total number of participants is 370, which involves 185 Turkish learners and 185 Kyrgyz learners. In the context of this study, participants' submissions to the questionnaire were collected as quantitative data; while participants' opinions toward online resources, activities, and communication tools were obtained as qualitative data. Thus, the study was designed as a mixed methods research that quantitative and qualitative methods were applied for the data analysis. The results demonstrated that Turkish learners perceive communication tools, online exams, and text-based course notes to be the most useful for e-learning, whereas perceive online group activities and wiki pages as not useful enough. On the other hand, Kyrgyz learners perceive interactive materials, online exams, and social media tools to be the most useful for e-learning, whereas perceive online chats and pages as not useful enough. The participants' opinions cover important points for the improvement of current online materials. In addition, learners from Turkey and Kyrgyzstan showed both similarities and differences in terms of their preferences toward online resources, activities, and communication tools, which are explained through this paper.</t>
  </si>
  <si>
    <t>[Adanir, Guelguen Afacan; Celikbag, Mehmet Ali] Ankara Univ, Distance Educ Ctr, J Blok, TR-06830 Ankara, Turkey; [Muhametjanova, Gulshat; Omuraliev, Asan] Kyrgyz Turkish Manas Univ, Dept Appl Math &amp; Informat, Fac Sci, Bishkek, Kyrgyzstan; [Ismailova, Rita] Kyrgyz Turkish Manas Univ, Dept Comp Engn, Fac Engn, Bishkek, Kyrgyzstan</t>
  </si>
  <si>
    <t>Ankara University; Kyrgyz Turkish Manas University; Kyrgyz Turkish Manas University</t>
  </si>
  <si>
    <t>Adanir, GA (corresponding author), Ankara Univ, Distance Educ Ctr, J Blok, TR-06830 Ankara, Turkey.</t>
  </si>
  <si>
    <t>Ismailova, Rita/B-9935-2017; Muhametjanova, Gulshat/GZL-6146-2022</t>
  </si>
  <si>
    <t>Ismailova, Rita/0000-0003-0308-2315; Afacan Adanir, Gulgun/0000-0002-0832-1808</t>
  </si>
  <si>
    <t>Turkish Council of Higher Education (YOK)</t>
  </si>
  <si>
    <t>Turkish Council of Higher Education (YOK)(Ministry of National Education - Turkey)</t>
  </si>
  <si>
    <t>The author(s) disclosed receipt of the following financial support for the research, authorship, and/or publication of this article: The research was supported by Turkish Council of Higher Education (YOK).</t>
  </si>
  <si>
    <t>SAGE PUBLICATIONS INC</t>
  </si>
  <si>
    <t>THOUSAND OAKS</t>
  </si>
  <si>
    <t>2455 TELLER RD, THOUSAND OAKS, CA 91320 USA</t>
  </si>
  <si>
    <t>2042-7530</t>
  </si>
  <si>
    <t>E-LEARNING DIGITAL M</t>
  </si>
  <si>
    <t>E-Learn. Digit. Media</t>
  </si>
  <si>
    <t>MAR</t>
  </si>
  <si>
    <t>10.1177/2042753019899713</t>
  </si>
  <si>
    <t>RZ6EI</t>
  </si>
  <si>
    <t>WOS:000648689000004</t>
  </si>
  <si>
    <t>Maltsev, RK; Markov, VI</t>
  </si>
  <si>
    <t>Maltsev, Roman K.; Markov, Viktor, I</t>
  </si>
  <si>
    <t>PERSONALITY OF YAKOV ABRAMOVICH SHER IN THE HISTORY OF STUDYING THE ROCK ART OF THE MIDDLE YENISEI</t>
  </si>
  <si>
    <t>Y.A. Sher; Middle Yenisei; study history; researcher; Siberian Association of prehistoric art researchers</t>
  </si>
  <si>
    <t>The article is devoted to a prominent Soviet and Russian researcher, archaeologist - Y.A. Sher. The article analyzes his biography, identifies the main stages of his scientific biography. Primarily the authors of the article consider the activity of Y.A. Sher as a researcher of rock art on the Middle Yenisei. Conventionally, the article is divided into two parts: Biography of the scientist. He was born on June 21, 1931 in the town of Chimkent. After graduating from school, in 1949 he entered the history department of the Kyrgyz State Pedagogical University. In his student years, he began to get involved in archeology. While studying at the university, he participated in the excavations lead by A.N. Bernshtam, A.P. Okladnikov, G.F. Debets. After graduating from the university, Y.A. Sher was sent to work as a teacher in a village school. However, he had to interrupt his teaching career, as he was drafted into the ranks of the Soviet army. After military service (1954-1957), he returned to the school and was appointed director of the seven-year Krasnofront school in the Ivanovo district of the Kyrgyz SSR. Scientific activity. While studying in graduate school, Y.A. Sher was actively involved in expeditionary work. At the same time, he works at the Leningrad branch of the Institute of Archeology, where he has gone from a researcher to the head of the laboratory of archaeological technology. An important moment in the life of Y.A. Shera, as a researcher and scientist, was the period from 1963 - 1970, when he headed the Kamensky detachment of the Krasnoyarsk expedition. During these years he was searching for new approaches to the study of monuments of rock art, in fact, during these years Y.A. Sher laid the foundations for the future of petroglyphology. It was then that he develops and implements the principles of formalization in the archaeological source study. In 1985, at the invitation of the Head of the Department of Archeology, KemSU A.I. Martynova, Sher goes to work in Kemerovo and until 2012 has been working at Kemerovo State University. In the 80s - 90s monuments of the Minusinsk Basin: Oglakhty, Sukhanikha, Tepsey, Ust-Tuba, Kunya, Sulek, and others were investigated under his leadership. He published a unique series of corpus Petroglyphs of Central Asia. It was in KemSU that Yakov Abramovich teaching talent manifested itself. At the end of this article, it should be concluded that various people come to science, some for the realization of their personal interests, others remain for the purpose of further developing science, bringing something new, perfect, capable of facilitating the work of a scientist. Undoubtedly, such a figure is Yakov Abramovich Sher, who stands at the origins of Russian petroglyphology. Y.A. Sher made a significant contribution to the study of the rock art of the Middle Yenisei. New ways of indexing, copying and conservation of petroglyphs of this region were developed and introduced, which allowed preserving many of them to this day.</t>
  </si>
  <si>
    <t>[Maltsev, Roman K.; Markov, Viktor, I] Kemerovo State Univ Culture, Kemerovo, Russia</t>
  </si>
  <si>
    <t>Maltsev, RK (corresponding author), Kemerovo State Univ Culture, Kemerovo, Russia.</t>
  </si>
  <si>
    <t>mrk1992@mail.ru; vikt-markov@yandex.ru</t>
  </si>
  <si>
    <t>10.17223/19988613/67/26</t>
  </si>
  <si>
    <t>PH5EP</t>
  </si>
  <si>
    <t>WOS:000600436000026</t>
  </si>
  <si>
    <t>Medvedeva, M</t>
  </si>
  <si>
    <t>Medvedeva, M.</t>
  </si>
  <si>
    <t>In a Stubborn Struggle for the Marxist History of Material Culture ...: the Documents of the Postgraduate Student of SAHMC Alkey Margulanov from the Archival Collection of the IHMC RAS</t>
  </si>
  <si>
    <t>ISTORIYA-ELEKTRONNYI NAUCHNO-OBRAZOVATELNYI ZHURNAL</t>
  </si>
  <si>
    <t>A. Kh. Margulan; studies of Kazakhstan in 1930s; Academy for the History of Material Culture; postgraduate studies; archival documents and photographs; archaeology; ethnography; Scientific Archive of the IHMC RAS</t>
  </si>
  <si>
    <t>Alkey Margulan is the outstanding scientist, the founder of the Kazakh school of archaeology and ethnography. In the 1920s - 1930s, he received an excellent education in Leningrad. About these years of his life is known not very much, although they were very important for his further scientific activities. In the Archive of the Institute for the History of Material Culture of the Russian Academy of Sciences (St. Petersburg) there was possible to identify interesting materials related to the time of his postgraduate studies in the State Academy for the History of Material Culture in 1931-1934. This article introduces these documents into scientific circulation. In addition, unique photographs from Margulan's trip to Kazakhstan and Kyrgyzstan in 1932 are published here for the first time.</t>
  </si>
  <si>
    <t>[Medvedeva, M.] RAS, Inst Hist Mat Culture, St Petersburg, Russia</t>
  </si>
  <si>
    <t>Russian Academy of Sciences; St. Petersburg Scientific Centre of the Russian Academy of Sciences; Institute for the History of Material Culture, Russian Academy of Sciences</t>
  </si>
  <si>
    <t>Medvedeva, M (corresponding author), RAS, Inst Hist Mat Culture, St Petersburg, Russia.</t>
  </si>
  <si>
    <t>Medvedeva, Maria/0000-0003-4852-7146</t>
  </si>
  <si>
    <t>STATE ACAD UNIV HUMANITIES</t>
  </si>
  <si>
    <t>MOSCOW</t>
  </si>
  <si>
    <t>LENINSKII PR-KT 32A, MOSCOW, 119334, RUSSIA</t>
  </si>
  <si>
    <t>2079-8784</t>
  </si>
  <si>
    <t>ISTORIYA-ELEKTRON</t>
  </si>
  <si>
    <t>Istoriya</t>
  </si>
  <si>
    <t>10.18254/S207987840010316-6</t>
  </si>
  <si>
    <t>NS1TB</t>
  </si>
  <si>
    <t>WOS:000572044500027</t>
  </si>
  <si>
    <t>Kyzy, AM</t>
  </si>
  <si>
    <t>Kyzy, Akylai Muktarbek</t>
  </si>
  <si>
    <t>School attendance: demographic differences and the effect of a primary school meal programme in Kyrgyzstan</t>
  </si>
  <si>
    <t>EDUCATIONAL RESEARCH AND EVALUATION</t>
  </si>
  <si>
    <t>School meals program; educational policy; school attendance; Central Asia</t>
  </si>
  <si>
    <t>In 2006, public schools in Kyrgyzstan introduced free meals for all primary school children as a nutrition and poverty measure. This paper attempts to assess how participation in the free meals programme affected the school attendance of primary and secondary school students. The analysis of demographic differences in schooling across income groups and the investigation of the effects of free meals on school attendance is performed using annual panel data from the Life in Kyrgyzstan survey from 2010 to 2013. The sample includes around 3,200 school students that were in Grades 1 and 9 the previous academic year. School attendance is measured in terms of number of weeks missed from school during the last academic year, reported by students' parents. Results from panel regression models show that students participating in the programme have lower odds and lower rates of missing school in later years.</t>
  </si>
  <si>
    <t>[Kyzy, Akylai Muktarbek] Norwegian Univ Life Sci NMBU, Sch Econ &amp; Business, As, Norway; [Kyzy, Akylai Muktarbek] Amer Univ Cent Asia AUCA, Econ Dept, Bishkek, Kyrgyzstan</t>
  </si>
  <si>
    <t>Norwegian University of Life Sciences; American University of Central Asia</t>
  </si>
  <si>
    <t>Kyzy, AM (corresponding author), Norwegian Univ Life Sci NMBU, Sch Econ &amp; Business, As, Norway.;Kyzy, AM (corresponding author), Amer Univ Cent Asia AUCA, Econ Dept, Bishkek, Kyrgyzstan.</t>
  </si>
  <si>
    <t>akylai.muktarbek.kyzy@nmbu.no</t>
  </si>
  <si>
    <t>Muktarbek kyzy, Akylai/0000-0002-2899-0355</t>
  </si>
  <si>
    <t>ROUTLEDGE JOURNALS, TAYLOR &amp; FRANCIS LTD</t>
  </si>
  <si>
    <t>ABINGDON</t>
  </si>
  <si>
    <t>2-4 PARK SQUARE, MILTON PARK, ABINGDON OX14 4RN, OXON, ENGLAND</t>
  </si>
  <si>
    <t>1380-3611</t>
  </si>
  <si>
    <t>1744-4187</t>
  </si>
  <si>
    <t>EDUC RES EVAL</t>
  </si>
  <si>
    <t>Educ. Res. Eval.</t>
  </si>
  <si>
    <t>NOV 17</t>
  </si>
  <si>
    <t>7-8</t>
  </si>
  <si>
    <t>10.1080/13803611.2020.1862677</t>
  </si>
  <si>
    <t>QR4KO</t>
  </si>
  <si>
    <t>hybrid</t>
  </si>
  <si>
    <t>WOS:000625180400004</t>
  </si>
  <si>
    <t>Murzaraimov, B; Köylü, M</t>
  </si>
  <si>
    <t>Murzaraimov, Bakit; Koylu, Mustafa</t>
  </si>
  <si>
    <t>Common Religious Education Activities and Mosques in Kyrgyzstan after Independency</t>
  </si>
  <si>
    <t>CUMHURIYET ILAHIYAT DERGISI-CUMHURIYET THEOLOGY JOURNAL</t>
  </si>
  <si>
    <t>Turkish</t>
  </si>
  <si>
    <t>Religious Education; Kyrgyzstan; Mosque; Mullah; Muftiyat; Madrasa</t>
  </si>
  <si>
    <t>Kyrgyz people lived under the control of Soviet Union for about 70 years. During this time, they were forbidden to practice any kinds of religious duties. Their religious schools and mosques were closed or used for other aims rather than religious needs. In short, all kinds of religious freedom and practices were forbidden strictly. The aim was to bring up an atheistic people during the days of Soviet Union. However, when Kyrgyz people won their independence and established a new country, all kinds of restrictions in terms of religion were abrogated and people began to establish their religious schools and mosques. While during the first years of independency of the country in 1991, there were only 39 mosques, as of 2018 there are nearly 3,000 mosques in the country. In addition to the increase of mosques, the number of people going to mosques also increases day by day. This article examines mainly the development of religious freedom in terms of legal aspect from the beginning of the establishment of the country to our time; the legal statues, functions, and duties of State Commission for Religious Affairs and Religious Office of Kyrgyzstan Muslims, and as common religious educational places mosques, religious activities done at mosques, the factors effecting these activities negatively. Summary: Kyrgyz Turks are one of the most ancient tribes in Central Asia. Although there are various views and knowledge about the religious life and the process of Islamization of them in various sources, there is no doubt that one of the most important elements which shapes Kyrgyz culture and social life is Islam. Even though they continued the activities of Islamic education and training under the rule of many nations thorough the history, all activities of religious education were tried to be forgotten and religion was removed from daily life under the Soviet communist regime. However, with the establishment of the Republic of Kyrgyz based on the secular and democratic bases on 31 August 1991, Muslim people showed a great effort and endeavor to open some institutions where they could live their religion, perform their religious duties, and teach religious and moral values for people. After the declaration of independence, with the enacting of Freedom of Faith and Religious Institutions on 16 December 1991 which was one of the first enacting laws, very important developments happened in terms of both formal and informal education. Some knowledge concerning Islam is given in some culture courses and Religious Office of Kyrgyzstan Muslims was created for meeting all kinds of religious needs of Muslims in the country in 1993. With the establishment of the State Commission for Religious Affairs in 1996, some new legal regulations were made. Thus the state's policy about religious education and teaching gained a new dimension. During this process, the state faced some problems concerning developments in religious education. Although some of these problems have been solved legally, there are still many problems about religious education today. Since the independency until now, there have been many researches as articles, books, master theses and doctorate dissertations about various fields of religious education, religion-state relations, religious institutions, course books and their curriculums. However, a great majority of these studies belong to religion-state relations and the field of formal religious education. There aren't any academic studies or research about mosques and imams that concern the great majority of the country population. In fact, from the point of religious education, common or informal religious education is as extremely important as formal religious education. For the mosques that are one of the most important institutions of common religious education are spread to the most remote corner of the country and serve for all people of different ages for the whole year. The effects of common religious education increase day by day. While there were just 33 mosques in 1933, there were 39 mosques in the independency year of 1991, as of 2018 this number has risen to 2830. Relating the imams who work at mosques, it is not possible to speak about a systematic structure. Since imams are generally graduated from madrasas, their educational levels are very low. As they have not enough financial support and highly educated teachers, they cannot give good education to their students and cannot adopt themselves to the modern educational levels in teaching religious issues. In order to solve this problem, Muftiyateither sends students to abroad or gives in service trainings for imams. Another important problem in relation to imams is the way of assignment. There is no criterion for assignment of imams. They are not designated by the Muftiyat, but it just legitimizes those imams who are chosen by congregation. Imams receive neither any salary from the Muftiyat, nor they have any social assurance. They work either voluntary or their incomes are paid by people. Although all of these negative conditions, mosques and imams have a great importance on Kyrgyz people's education, culture, worship, and moral teaching. It can be said that there are two kinds of education at mosques and masjids. One of these is moldos, some men of religion who gather students and give some religious knowledge without following any curriculum. Although some of them take education from some Arabic countries or Pakistan, their educational level is very low and cannot recite even the Qur'an correctly. In addition, they have very little knowledge about pedagogy and religious themes, and they have not enough educational experience. The second type of education at mosques and masjids is carried out through Friday sermons and preaching. However, this is not an effective way in giving religious education. Because the way in which the Friday sermon is given is not appropriate as a good teaching method. As the sermons are done in Arabic, there is no effective communication between the imam and the congregation. However, Friday sermons and preaching are very important for people's religious education and socialization. This article firstly deals with the developments in religion in the times of freedom of the country, secondly, it examines the institution of Muftiyatto which all mosques are adhered and State Commission for Religious Affairs that register the mosques which the Muftiyat approves, and lastly gives information about mosques and their congregations in the country.</t>
  </si>
  <si>
    <t>[Murzaraimov, Bakit; Koylu, Mustafa] Kyrgyz Turkish Manas Univ, Fac Theol, Dept Religious Sci, Bishkek, Kyrgyzstan</t>
  </si>
  <si>
    <t>Murzaraimov, B (corresponding author), Kyrgyz Turkish Manas Univ, Fac Theol, Dept Religious Sci, Bishkek, Kyrgyzstan.</t>
  </si>
  <si>
    <t>murzaraim@mail.ru; mustafa.koylu@manas.edu.kg</t>
  </si>
  <si>
    <t>CUMHURIYET UNIV, FAC THEOLOGY</t>
  </si>
  <si>
    <t>SIVAS</t>
  </si>
  <si>
    <t>CAMPUS, SIVAS, 58140, TURKEY</t>
  </si>
  <si>
    <t>2528-9861</t>
  </si>
  <si>
    <t>2528-987X</t>
  </si>
  <si>
    <t>CUMHUR ILAH DERG</t>
  </si>
  <si>
    <t>Cumhur. Ilah. Derg.</t>
  </si>
  <si>
    <t>10.18505/cuid.525999</t>
  </si>
  <si>
    <t>Religion</t>
  </si>
  <si>
    <t>II7NF</t>
  </si>
  <si>
    <t>gold</t>
  </si>
  <si>
    <t>WOS:000475378000010</t>
  </si>
  <si>
    <t>Gökbulut, B; Yeniasir, M; Karabacak, HE</t>
  </si>
  <si>
    <t>Gokbulut, Burak; Yeniasir, Mustafa; Karabacak, Havva Esra</t>
  </si>
  <si>
    <t>Opinions and Expectations of Turkish and Foreign National Students Studying at Northern Cyprus Universities Concerning Multicultural and Inclusive/Integrated Education Settings</t>
  </si>
  <si>
    <t>EDUCATION SCIENCES</t>
  </si>
  <si>
    <t>multicultural education; inclusive; integrated education; foreign students; Northern Cyprus; university</t>
  </si>
  <si>
    <t>As of 2018 there are 18 universities active in Northern Cyprus offering education. According to the data provided by the Ministry of Education, there are nearly 93,000 students studying in this country. Approximately 65,000 of these students are of Turkish origin (Republic of Turkey-Northern Cyprus) whereas 27,000 students are foreign nationals. An examination of the universities in Northern Cyprus shows that, in addition to Northern Cyprus nationals, students from various countries, such as Turkey, Egypt, Morocco, Libya, Lebanon, Palestine, Syria, Iraq, Jordan, Iran, Pakistan, India, Bangladesh, Turkmenistan, Kazakhstan, Kyrgyzstan, Azerbaijan, Nigeria, Ghana, Somalia, Sudan, Kenya, Ghana, Brazil, Moldova, Brazil, and Ukraine, are studying in this country. Paying attention to the cultural and social structures of individuals in such a wide student spectrum is an extremely delicate, but essential, topic. Concepts such as race, ethnic origin, language, sexual orientation, age, special needs, social class, religion, and sect are elements of multiculturalism and inclusive/integrated education should be considered at every level of education, including university, thus education settings and curricula should be planned accordingly. In the paper, opinions of Turkish and foreign national students studying at Northern Cypriot universities in multicultural and inclusive/integrated education settings are obtained, their expectations are identified and comparisons and recommendations are provided. The conclusions drawn from the research indicate that fundamental expectations of students from multicultural in inclusive/integrated education settings is providing equal opportunity to education whilst making sure that everyone can have the chance for experiencing their culture properly. In addition, other expectations of students include organization of new activities for socialization, development and display of positive and supporting attitudes by lecturers towards different social groups and cultures and being able to easily express their ethnic identities in different settings in universities. Another conclusion obtained from this study is that Turkish students appear to have more positive opinions compared to foreign students in terms of experiencing multiculturalism in university settings in Northern Cyprus.</t>
  </si>
  <si>
    <t>[Gokbulut, Burak; Karabacak, Havva Esra] Near East Univ, Dept Turkish Language &amp; Literature, Fac Art &amp; Sci, TR-99138 Nicosia, Northern Cyprus, Turkey; [Yeniasir, Mustafa] Near East Univ, Dept Turkish Teaching, Ataturk Fac Educ, TR-99138 Nicosia, Northern Cyprus, Turkey</t>
  </si>
  <si>
    <t>Near East University; Near East University</t>
  </si>
  <si>
    <t>Gökbulut, B (corresponding author), Near East Univ, Dept Turkish Language &amp; Literature, Fac Art &amp; Sci, TR-99138 Nicosia, Northern Cyprus, Turkey.</t>
  </si>
  <si>
    <t>burak.gokbulut@neu.edu.tr; mustafa.yeniasir@neu.edu.tr; esra.karabacak@neu.edu.tr</t>
  </si>
  <si>
    <t>Yeniasır, Mustafa/HLP-6656-2023; Gökbulut, Burak/N-8600-2019</t>
  </si>
  <si>
    <t>Gökbulut, Burak/0000-0003-3968-9207; Karabacak, Havva Esra/0000-0002-6096-1677</t>
  </si>
  <si>
    <t>MDPI</t>
  </si>
  <si>
    <t>BASEL</t>
  </si>
  <si>
    <t>ST ALBAN-ANLAGE 66, CH-4052 BASEL, SWITZERLAND</t>
  </si>
  <si>
    <t>2227-7102</t>
  </si>
  <si>
    <t>EDUC SCI</t>
  </si>
  <si>
    <t>Educ. Sci.</t>
  </si>
  <si>
    <t>JAN 4</t>
  </si>
  <si>
    <t>10.3390/educsci9010009</t>
  </si>
  <si>
    <t>HS9HF</t>
  </si>
  <si>
    <t>WOS:000464177700001</t>
  </si>
  <si>
    <t>Chubko, N; Morris, JE; McKinnon, DH; Slater, EV; Lummis, GW</t>
  </si>
  <si>
    <t>Chubko, Nadezhda; Morris, Julia E.; McKinnon, David H.; Slater, Eileen, V; Lummis, Geoffrey W.</t>
  </si>
  <si>
    <t>Engaging adolescent Kyrgyzstani EFL students in digital storytelling projects about astronomy</t>
  </si>
  <si>
    <t>ISSUES IN EDUCATIONAL RESEARCH</t>
  </si>
  <si>
    <t>SCIENCE; SCHOOL; KNOWLEDGE; INQUIRY; ENGLISH; TECHNOLOGY; ENGAGEMENT; EDUCATION; LANGUAGE</t>
  </si>
  <si>
    <t>This research is based on the Journey through Space and Time (JTST) educational astronomy project for primary and junior high school science curricula in Australia, which seeks to improve students' astronomy content knowledge through science inquiry. The focus of the current project is on the learning needs of students for whom the language of instruction is a foreign or second language (EFL/ESL). This article reports the results of a pilot case study conducted in Bishkek, Kyrgyzstan in December 2017. The research employed a Type II Case Study design. Data were collected through video and audio recordings of classroom interactions. The Astronomy Diagnostic Test measured changes in content knowledge and written feedback at the end of the course and helped to understand students' overall impression from the course. The study revealed that engaging Kyrgyzstani EFL students aged between 12 and 15 years in making videos about their learning of astronomy significantly facilitated their content knowledge acquisition. This research contributes to the existing knowledge about the use of technology in students' science education, and specifically as a tool to enhance EFL students' understanding of the integrated science, technology engineering and mathematics (STEM) curriculum. The results of the shared knowledge construction stimulated by the collaboration in video production create a case for further research in EFL students' disciplinary literacy development.</t>
  </si>
  <si>
    <t>[Chubko, Nadezhda] Edith Cowan Univ, Churchlands, WA, Australia; [Morris, Julia E.; Slater, Eileen, V; Lummis, Geoffrey W.] Edith Cowan Univ, Sch Educ, Churchlands, WA, Australia; [McKinnon, David H.] Edith Cowan Univ, Educ, Churchlands, WA, Australia</t>
  </si>
  <si>
    <t>Edith Cowan University; Edith Cowan University; Edith Cowan University</t>
  </si>
  <si>
    <t>Chubko, N (corresponding author), Edith Cowan Univ, Churchlands, WA, Australia.</t>
  </si>
  <si>
    <t>nchubko@our.ecu.edu.au; j.morris@ecu.edu.au; d.mckinnon@ecu.edu.au; e.slater@ecu.edu.au; glummis@ecu.edu.au</t>
  </si>
  <si>
    <t>Slater, Eileen/AAD-6030-2021</t>
  </si>
  <si>
    <t>Slater, Eileen/0000-0002-2801-6392</t>
  </si>
  <si>
    <t>Australian Government through an International Postgraduate Research Scholarship at Edith Cowan University, Perth, Western Australia</t>
  </si>
  <si>
    <t>The research reported here was funded by the Australian Government through an International Postgraduate Research Scholarship at Edith Cowan University, Perth, Western Australia.</t>
  </si>
  <si>
    <t>WESTERN AUSTRALIAN INST EDUCATIONAL RESEARCH INC</t>
  </si>
  <si>
    <t>ROCKINGHAM</t>
  </si>
  <si>
    <t>C/O BRAD GOBBY, SCH EDUC, ROCKINGHAM CAMPUS, MURDOCH UNIV, ROCKINGHAM, W A 6168, AUSTRALIA</t>
  </si>
  <si>
    <t>1837-6290</t>
  </si>
  <si>
    <t>ISS EDUC RES</t>
  </si>
  <si>
    <t>Iss. Educ. Res.</t>
  </si>
  <si>
    <t>JC5OS</t>
  </si>
  <si>
    <t>WOS:000489333400008</t>
  </si>
  <si>
    <t>Walz, AR; Bekbalaeva, J</t>
  </si>
  <si>
    <t>Walz, Anita R.; Bekbalaeva, Jyldyz</t>
  </si>
  <si>
    <t>Assessing the Potential Toward Open Educational Practices in Kyrgyzstan</t>
  </si>
  <si>
    <t>Open Educational Practices; Open Educational Resources; Teaching &amp; Learning; Kyrgyzstan</t>
  </si>
  <si>
    <t>The study was undertaken to understand the propensity for increased engagement with open educational practices (OEP), to include methods prioritizing student-centered teaching &amp; learning, and awareness, use, and development of open educational resources (OER) among higher education faculty in Kyrgyzstan. The study employed a mixed-methods research design, combining qualitative and quantitative data obtained from 35 faculty, librarians, and administrators in institutions of higher education in Kyrgyzstan. This study aimed to identify current teaching practices and learning resource usage practices, gauge levels of knowledge regarding Kyrgyzstan's Copyright law, Creative Commons licenses, and Open Educational Resources, and investigate perceptions regarding potential roles for libraries in enabling others' learning regarding Copyright and Creative Commons, and open educational resources. Analysis of the results revealed a higher than expected gravitation toward student-centered pedagogy than previously assumed. The study also identified broad use of digital downloads as learning materials, conflation of open educational resources with free online resources, and positive perceptions of libraries' potential to instruct regarding Kyrgyz copyright, Creative Commons, and open educational resources, and needs for further professional development training for librarians.</t>
  </si>
  <si>
    <t>[Walz, Anita R.] Virginia Tech, Blacksburg, VA 24061 USA; [Bekbalaeva, Jyldyz] Amer Univ Cent Asia, Bishkek, Kyrgyzstan</t>
  </si>
  <si>
    <t>Virginia Polytechnic Institute &amp; State University; American University of Central Asia</t>
  </si>
  <si>
    <t>Walz, AR (corresponding author), Virginia Tech, Blacksburg, VA 24061 USA.</t>
  </si>
  <si>
    <t>arwalz@vt.edu; bekbalaeva_j@auca.kg</t>
  </si>
  <si>
    <t>Bekbalaeva, Jyldyz/AAG-8636-2019</t>
  </si>
  <si>
    <t>Bekbalaeva, Jyldyz/0000-0003-3106-9054</t>
  </si>
  <si>
    <t>Soros Foundation - Kyrgyzstan; U.S. Fulbright Program; U.S. Embassy Bishkek</t>
  </si>
  <si>
    <t>The authors acknowledge support of the U.S. Fulbright Program and U.S. Embassy Bishkek in enabling an April 2017 Fulbright Specialist visit. The authors also wish to recognize the Soros Foundation - Kyrgyzstan for supporting OER initiatives in Kyrgyzstan, and anonymous peer reviewers who provided valuable suggestions.</t>
  </si>
  <si>
    <t>SI</t>
  </si>
  <si>
    <t>10.5944/openpraxis.10.2.834</t>
  </si>
  <si>
    <t>GG4QM</t>
  </si>
  <si>
    <t>Green Submitted</t>
  </si>
  <si>
    <t>WOS:000432681300006</t>
  </si>
  <si>
    <t>Ayhan, B; Balcl, S</t>
  </si>
  <si>
    <t>Ayhan, Buenyamin; Balcl, Suekrue</t>
  </si>
  <si>
    <t>University Students and the Internet In Kyrgyzstan: A Study on Uses and Satisfactions</t>
  </si>
  <si>
    <t>Bilig</t>
  </si>
  <si>
    <t>Kyrgyzstan; internet; university students; uses and gratifications; motivation</t>
  </si>
  <si>
    <t>WEB; GRATIFICATIONS</t>
  </si>
  <si>
    <t>In this age of communication, the internet as a new tool for communication is continuing to grow and develop with astonishing speed. The internet, therefore, has become more than just a tool, turning into a phenomenon contributing to social organization and surrounding the daily life of individuals. The internet serves humanity in many regards, from the social activities and development of the individual to public security, from academic studies to providing minority communities with a platform for expression. This study aims to assess the Internet usage habits and motives of university students in Bishkek, the capital of Kyrgyzstan, from the perspective of the uses and gratifications approach. On a randomly chosen sample of 308 students from four universities, four factors have been found as mainly effective on students' internet usage habits. These factors are, in order of Importance, information/interaction seeking, social escape, economic benefits, and entertainment. Besides these, it has also been found out that the basic variables affecting the level of importance attached to the uses and gratifications sought over the internet are skills in internet use, time spent over the internet, trust for the internet, the universities the participants study at, the place of access to the internet, and the participants' nationality and gender.</t>
  </si>
  <si>
    <t>[Ayhan, Buenyamin; Balcl, Suekrue] Selcuk Univ, Fac Commun, Dept Journalism, Konya, Turkey</t>
  </si>
  <si>
    <t>Selcuk University</t>
  </si>
  <si>
    <t>Ayhan, B (corresponding author), Selcuk Univ, Fac Commun, Dept Journalism, Konya, Turkey.</t>
  </si>
  <si>
    <t>bayhan@selcuk.edu.tr; sukrubalcl@selcuk.edu.tr</t>
  </si>
  <si>
    <t>AYHAN, Bünyamin/P-9603-2015</t>
  </si>
  <si>
    <t>AYHAN, Bünyamin/0000-0003-0476-8394</t>
  </si>
  <si>
    <t>AHMET YESEVI UNIV</t>
  </si>
  <si>
    <t>BAHCELIEVLER</t>
  </si>
  <si>
    <t>MUTEVELLI HEYET BASKANLIGI, TASKENT CADDESI 10 SOK NU 30, BAHCELIEVLER, ANKARA 06490, TURKEY</t>
  </si>
  <si>
    <t>1301-0549</t>
  </si>
  <si>
    <t>BILIG</t>
  </si>
  <si>
    <t>WIN</t>
  </si>
  <si>
    <t>Area Studies</t>
  </si>
  <si>
    <t>Social Science Citation Index (SSCI)</t>
  </si>
  <si>
    <t>395WN</t>
  </si>
  <si>
    <t>WOS:000262554300002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</si>
</sst>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88</v>
      </c>
      <c r="AF2" t="s">
        <v>74</v>
      </c>
      <c r="AG2">
        <v>43</v>
      </c>
      <c r="AH2">
        <v>0</v>
      </c>
      <c r="AI2">
        <v>0</v>
      </c>
      <c r="AJ2">
        <v>0</v>
      </c>
      <c r="AK2">
        <v>0</v>
      </c>
      <c r="AL2" t="s">
        <v>89</v>
      </c>
      <c r="AM2" t="s">
        <v>90</v>
      </c>
      <c r="AN2" t="s">
        <v>91</v>
      </c>
      <c r="AO2" t="s">
        <v>92</v>
      </c>
      <c r="AP2" t="s">
        <v>93</v>
      </c>
      <c r="AQ2" t="s">
        <v>74</v>
      </c>
      <c r="AR2" t="s">
        <v>94</v>
      </c>
      <c r="AS2" t="s">
        <v>95</v>
      </c>
      <c r="AT2" t="s">
        <v>96</v>
      </c>
      <c r="AU2">
        <v>2023</v>
      </c>
      <c r="AV2">
        <v>12</v>
      </c>
      <c r="AW2">
        <v>2</v>
      </c>
      <c r="AX2" t="s">
        <v>74</v>
      </c>
      <c r="AY2" t="s">
        <v>74</v>
      </c>
      <c r="AZ2" t="s">
        <v>74</v>
      </c>
      <c r="BA2" t="s">
        <v>74</v>
      </c>
      <c r="BB2">
        <v>493</v>
      </c>
      <c r="BC2">
        <v>508</v>
      </c>
      <c r="BD2" t="s">
        <v>74</v>
      </c>
      <c r="BE2" t="s">
        <v>97</v>
      </c>
      <c r="BF2" t="str">
        <f>HYPERLINK("http://dx.doi.org/10.13187/ejced.2023.2.493","http://dx.doi.org/10.13187/ejced.2023.2.493")</f>
        <v>http://dx.doi.org/10.13187/ejced.2023.2.493</v>
      </c>
      <c r="BG2" t="s">
        <v>74</v>
      </c>
      <c r="BH2" t="s">
        <v>74</v>
      </c>
      <c r="BI2">
        <v>16</v>
      </c>
      <c r="BJ2" t="s">
        <v>98</v>
      </c>
      <c r="BK2" t="s">
        <v>99</v>
      </c>
      <c r="BL2" t="s">
        <v>98</v>
      </c>
      <c r="BM2" t="s">
        <v>100</v>
      </c>
      <c r="BN2" t="s">
        <v>74</v>
      </c>
      <c r="BO2" t="s">
        <v>101</v>
      </c>
      <c r="BP2" t="s">
        <v>74</v>
      </c>
      <c r="BQ2" t="s">
        <v>74</v>
      </c>
      <c r="BR2" t="s">
        <v>102</v>
      </c>
      <c r="BS2" t="s">
        <v>103</v>
      </c>
      <c r="BT2" t="str">
        <f>HYPERLINK("https%3A%2F%2Fwww.webofscience.com%2Fwos%2Fwoscc%2Ffull-record%2FWOS:001024165100013","View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74</v>
      </c>
      <c r="AD3" t="s">
        <v>74</v>
      </c>
      <c r="AE3" t="s">
        <v>74</v>
      </c>
      <c r="AF3" t="s">
        <v>74</v>
      </c>
      <c r="AG3">
        <v>36</v>
      </c>
      <c r="AH3">
        <v>1</v>
      </c>
      <c r="AI3">
        <v>1</v>
      </c>
      <c r="AJ3">
        <v>3</v>
      </c>
      <c r="AK3">
        <v>8</v>
      </c>
      <c r="AL3" t="s">
        <v>115</v>
      </c>
      <c r="AM3" t="s">
        <v>116</v>
      </c>
      <c r="AN3" t="s">
        <v>117</v>
      </c>
      <c r="AO3" t="s">
        <v>118</v>
      </c>
      <c r="AP3" t="s">
        <v>74</v>
      </c>
      <c r="AQ3" t="s">
        <v>74</v>
      </c>
      <c r="AR3" t="s">
        <v>119</v>
      </c>
      <c r="AS3" t="s">
        <v>120</v>
      </c>
      <c r="AT3" t="s">
        <v>121</v>
      </c>
      <c r="AU3">
        <v>2022</v>
      </c>
      <c r="AV3">
        <v>14</v>
      </c>
      <c r="AW3">
        <v>2</v>
      </c>
      <c r="AX3" t="s">
        <v>74</v>
      </c>
      <c r="AY3" t="s">
        <v>74</v>
      </c>
      <c r="AZ3" t="s">
        <v>74</v>
      </c>
      <c r="BA3" t="s">
        <v>74</v>
      </c>
      <c r="BB3">
        <v>110</v>
      </c>
      <c r="BC3">
        <v>121</v>
      </c>
      <c r="BD3" t="s">
        <v>74</v>
      </c>
      <c r="BE3" t="s">
        <v>122</v>
      </c>
      <c r="BF3" t="str">
        <f>HYPERLINK("http://dx.doi.org/10.55982/openpraxis.14.2.158","http://dx.doi.org/10.55982/openpraxis.14.2.158")</f>
        <v>http://dx.doi.org/10.55982/openpraxis.14.2.158</v>
      </c>
      <c r="BG3" t="s">
        <v>74</v>
      </c>
      <c r="BH3" t="s">
        <v>74</v>
      </c>
      <c r="BI3">
        <v>12</v>
      </c>
      <c r="BJ3" t="s">
        <v>98</v>
      </c>
      <c r="BK3" t="s">
        <v>99</v>
      </c>
      <c r="BL3" t="s">
        <v>98</v>
      </c>
      <c r="BM3" t="s">
        <v>123</v>
      </c>
      <c r="BN3" t="s">
        <v>74</v>
      </c>
      <c r="BO3" t="s">
        <v>74</v>
      </c>
      <c r="BP3" t="s">
        <v>74</v>
      </c>
      <c r="BQ3" t="s">
        <v>74</v>
      </c>
      <c r="BR3" t="s">
        <v>102</v>
      </c>
      <c r="BS3" t="s">
        <v>124</v>
      </c>
      <c r="BT3" t="str">
        <f>HYPERLINK("https%3A%2F%2Fwww.webofscience.com%2Fwos%2Fwoscc%2Ffull-record%2FWOS:000901603600003","View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129</v>
      </c>
      <c r="N4" t="s">
        <v>79</v>
      </c>
      <c r="O4" t="s">
        <v>74</v>
      </c>
      <c r="P4" t="s">
        <v>74</v>
      </c>
      <c r="Q4" t="s">
        <v>74</v>
      </c>
      <c r="R4" t="s">
        <v>74</v>
      </c>
      <c r="S4" t="s">
        <v>74</v>
      </c>
      <c r="T4" t="s">
        <v>130</v>
      </c>
      <c r="U4" t="s">
        <v>74</v>
      </c>
      <c r="V4" t="s">
        <v>131</v>
      </c>
      <c r="W4" t="s">
        <v>132</v>
      </c>
      <c r="X4" t="s">
        <v>133</v>
      </c>
      <c r="Y4" t="s">
        <v>134</v>
      </c>
      <c r="Z4" t="s">
        <v>135</v>
      </c>
      <c r="AA4" t="s">
        <v>74</v>
      </c>
      <c r="AB4" t="s">
        <v>74</v>
      </c>
      <c r="AC4" t="s">
        <v>74</v>
      </c>
      <c r="AD4" t="s">
        <v>74</v>
      </c>
      <c r="AE4" t="s">
        <v>74</v>
      </c>
      <c r="AF4" t="s">
        <v>74</v>
      </c>
      <c r="AG4">
        <v>28</v>
      </c>
      <c r="AH4">
        <v>0</v>
      </c>
      <c r="AI4">
        <v>0</v>
      </c>
      <c r="AJ4">
        <v>1</v>
      </c>
      <c r="AK4">
        <v>1</v>
      </c>
      <c r="AL4" t="s">
        <v>136</v>
      </c>
      <c r="AM4" t="s">
        <v>137</v>
      </c>
      <c r="AN4" t="s">
        <v>138</v>
      </c>
      <c r="AO4" t="s">
        <v>139</v>
      </c>
      <c r="AP4" t="s">
        <v>140</v>
      </c>
      <c r="AQ4" t="s">
        <v>74</v>
      </c>
      <c r="AR4" t="s">
        <v>141</v>
      </c>
      <c r="AS4" t="s">
        <v>142</v>
      </c>
      <c r="AT4" t="s">
        <v>143</v>
      </c>
      <c r="AU4">
        <v>2022</v>
      </c>
      <c r="AV4" t="s">
        <v>74</v>
      </c>
      <c r="AW4">
        <v>76</v>
      </c>
      <c r="AX4" t="s">
        <v>74</v>
      </c>
      <c r="AY4" t="s">
        <v>74</v>
      </c>
      <c r="AZ4" t="s">
        <v>74</v>
      </c>
      <c r="BA4" t="s">
        <v>74</v>
      </c>
      <c r="BB4">
        <v>100</v>
      </c>
      <c r="BC4">
        <v>110</v>
      </c>
      <c r="BD4" t="s">
        <v>74</v>
      </c>
      <c r="BE4" t="s">
        <v>144</v>
      </c>
      <c r="BF4" t="str">
        <f>HYPERLINK("http://dx.doi.org/10.17223/19988613/76/12","http://dx.doi.org/10.17223/19988613/76/12")</f>
        <v>http://dx.doi.org/10.17223/19988613/76/12</v>
      </c>
      <c r="BG4" t="s">
        <v>74</v>
      </c>
      <c r="BH4" t="s">
        <v>74</v>
      </c>
      <c r="BI4">
        <v>11</v>
      </c>
      <c r="BJ4" t="s">
        <v>145</v>
      </c>
      <c r="BK4" t="s">
        <v>99</v>
      </c>
      <c r="BL4" t="s">
        <v>145</v>
      </c>
      <c r="BM4" t="s">
        <v>146</v>
      </c>
      <c r="BN4" t="s">
        <v>74</v>
      </c>
      <c r="BO4" t="s">
        <v>74</v>
      </c>
      <c r="BP4" t="s">
        <v>74</v>
      </c>
      <c r="BQ4" t="s">
        <v>74</v>
      </c>
      <c r="BR4" t="s">
        <v>102</v>
      </c>
      <c r="BS4" t="s">
        <v>147</v>
      </c>
      <c r="BT4" t="str">
        <f>HYPERLINK("https%3A%2F%2Fwww.webofscience.com%2Fwos%2Fwoscc%2Ffull-record%2FWOS:000869093900012","View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79</v>
      </c>
      <c r="O5" t="s">
        <v>74</v>
      </c>
      <c r="P5" t="s">
        <v>74</v>
      </c>
      <c r="Q5" t="s">
        <v>74</v>
      </c>
      <c r="R5" t="s">
        <v>74</v>
      </c>
      <c r="S5" t="s">
        <v>74</v>
      </c>
      <c r="T5" t="s">
        <v>152</v>
      </c>
      <c r="U5" t="s">
        <v>74</v>
      </c>
      <c r="V5" t="s">
        <v>153</v>
      </c>
      <c r="W5" t="s">
        <v>154</v>
      </c>
      <c r="X5" t="s">
        <v>155</v>
      </c>
      <c r="Y5" t="s">
        <v>156</v>
      </c>
      <c r="Z5" t="s">
        <v>157</v>
      </c>
      <c r="AA5" t="s">
        <v>74</v>
      </c>
      <c r="AB5" t="s">
        <v>74</v>
      </c>
      <c r="AC5" t="s">
        <v>74</v>
      </c>
      <c r="AD5" t="s">
        <v>74</v>
      </c>
      <c r="AE5" t="s">
        <v>74</v>
      </c>
      <c r="AF5" t="s">
        <v>74</v>
      </c>
      <c r="AG5">
        <v>23</v>
      </c>
      <c r="AH5">
        <v>1</v>
      </c>
      <c r="AI5">
        <v>1</v>
      </c>
      <c r="AJ5">
        <v>5</v>
      </c>
      <c r="AK5">
        <v>13</v>
      </c>
      <c r="AL5" t="s">
        <v>158</v>
      </c>
      <c r="AM5" t="s">
        <v>159</v>
      </c>
      <c r="AN5" t="s">
        <v>160</v>
      </c>
      <c r="AO5" t="s">
        <v>161</v>
      </c>
      <c r="AP5" t="s">
        <v>74</v>
      </c>
      <c r="AQ5" t="s">
        <v>74</v>
      </c>
      <c r="AR5" t="s">
        <v>162</v>
      </c>
      <c r="AS5" t="s">
        <v>163</v>
      </c>
      <c r="AT5" t="s">
        <v>164</v>
      </c>
      <c r="AU5">
        <v>2022</v>
      </c>
      <c r="AV5">
        <v>18</v>
      </c>
      <c r="AW5">
        <v>85</v>
      </c>
      <c r="AX5" t="s">
        <v>74</v>
      </c>
      <c r="AY5" t="s">
        <v>74</v>
      </c>
      <c r="AZ5" t="s">
        <v>74</v>
      </c>
      <c r="BA5" t="s">
        <v>74</v>
      </c>
      <c r="BB5">
        <v>45</v>
      </c>
      <c r="BC5">
        <v>52</v>
      </c>
      <c r="BD5" t="s">
        <v>74</v>
      </c>
      <c r="BE5" t="s">
        <v>74</v>
      </c>
      <c r="BF5" t="s">
        <v>74</v>
      </c>
      <c r="BG5" t="s">
        <v>74</v>
      </c>
      <c r="BH5" t="s">
        <v>74</v>
      </c>
      <c r="BI5">
        <v>8</v>
      </c>
      <c r="BJ5" t="s">
        <v>98</v>
      </c>
      <c r="BK5" t="s">
        <v>99</v>
      </c>
      <c r="BL5" t="s">
        <v>98</v>
      </c>
      <c r="BM5" t="s">
        <v>165</v>
      </c>
      <c r="BN5" t="s">
        <v>74</v>
      </c>
      <c r="BO5" t="s">
        <v>74</v>
      </c>
      <c r="BP5" t="s">
        <v>74</v>
      </c>
      <c r="BQ5" t="s">
        <v>74</v>
      </c>
      <c r="BR5" t="s">
        <v>102</v>
      </c>
      <c r="BS5" t="s">
        <v>166</v>
      </c>
      <c r="BT5" t="str">
        <f>HYPERLINK("https%3A%2F%2Fwww.webofscience.com%2Fwos%2Fwoscc%2Ffull-record%2FWOS:000776481500005","View Full Record in Web of Science")</f>
        <v>View Full Record in Web of Science</v>
      </c>
    </row>
    <row r="6" spans="1:72" x14ac:dyDescent="0.25">
      <c r="A6" t="s">
        <v>72</v>
      </c>
      <c r="B6" t="s">
        <v>167</v>
      </c>
      <c r="C6" t="s">
        <v>74</v>
      </c>
      <c r="D6" t="s">
        <v>74</v>
      </c>
      <c r="E6" t="s">
        <v>74</v>
      </c>
      <c r="F6" t="s">
        <v>168</v>
      </c>
      <c r="G6" t="s">
        <v>74</v>
      </c>
      <c r="H6" t="s">
        <v>74</v>
      </c>
      <c r="I6" t="s">
        <v>169</v>
      </c>
      <c r="J6" t="s">
        <v>170</v>
      </c>
      <c r="K6" t="s">
        <v>74</v>
      </c>
      <c r="L6" t="s">
        <v>74</v>
      </c>
      <c r="M6" t="s">
        <v>78</v>
      </c>
      <c r="N6" t="s">
        <v>79</v>
      </c>
      <c r="O6" t="s">
        <v>74</v>
      </c>
      <c r="P6" t="s">
        <v>74</v>
      </c>
      <c r="Q6" t="s">
        <v>74</v>
      </c>
      <c r="R6" t="s">
        <v>74</v>
      </c>
      <c r="S6" t="s">
        <v>74</v>
      </c>
      <c r="T6" t="s">
        <v>171</v>
      </c>
      <c r="U6" t="s">
        <v>172</v>
      </c>
      <c r="V6" t="s">
        <v>173</v>
      </c>
      <c r="W6" t="s">
        <v>174</v>
      </c>
      <c r="X6" t="s">
        <v>175</v>
      </c>
      <c r="Y6" t="s">
        <v>176</v>
      </c>
      <c r="Z6" t="s">
        <v>177</v>
      </c>
      <c r="AA6" t="s">
        <v>74</v>
      </c>
      <c r="AB6" t="s">
        <v>74</v>
      </c>
      <c r="AC6" t="s">
        <v>74</v>
      </c>
      <c r="AD6" t="s">
        <v>74</v>
      </c>
      <c r="AE6" t="s">
        <v>74</v>
      </c>
      <c r="AF6" t="s">
        <v>74</v>
      </c>
      <c r="AG6">
        <v>45</v>
      </c>
      <c r="AH6">
        <v>1</v>
      </c>
      <c r="AI6">
        <v>1</v>
      </c>
      <c r="AJ6">
        <v>2</v>
      </c>
      <c r="AK6">
        <v>11</v>
      </c>
      <c r="AL6" t="s">
        <v>178</v>
      </c>
      <c r="AM6" t="s">
        <v>179</v>
      </c>
      <c r="AN6" t="s">
        <v>180</v>
      </c>
      <c r="AO6" t="s">
        <v>181</v>
      </c>
      <c r="AP6" t="s">
        <v>182</v>
      </c>
      <c r="AQ6" t="s">
        <v>74</v>
      </c>
      <c r="AR6" t="s">
        <v>183</v>
      </c>
      <c r="AS6" t="s">
        <v>184</v>
      </c>
      <c r="AT6" t="s">
        <v>185</v>
      </c>
      <c r="AU6">
        <v>2020</v>
      </c>
      <c r="AV6">
        <v>9</v>
      </c>
      <c r="AW6">
        <v>4</v>
      </c>
      <c r="AX6" t="s">
        <v>74</v>
      </c>
      <c r="AY6" t="s">
        <v>74</v>
      </c>
      <c r="AZ6" t="s">
        <v>74</v>
      </c>
      <c r="BA6" t="s">
        <v>74</v>
      </c>
      <c r="BB6">
        <v>465</v>
      </c>
      <c r="BC6">
        <v>478</v>
      </c>
      <c r="BD6" t="s">
        <v>74</v>
      </c>
      <c r="BE6" t="s">
        <v>186</v>
      </c>
      <c r="BF6" t="str">
        <f>HYPERLINK("http://dx.doi.org/10.1108/AEDS-08-2018-0131","http://dx.doi.org/10.1108/AEDS-08-2018-0131")</f>
        <v>http://dx.doi.org/10.1108/AEDS-08-2018-0131</v>
      </c>
      <c r="BG6" t="s">
        <v>74</v>
      </c>
      <c r="BH6" t="s">
        <v>74</v>
      </c>
      <c r="BI6">
        <v>14</v>
      </c>
      <c r="BJ6" t="s">
        <v>98</v>
      </c>
      <c r="BK6" t="s">
        <v>99</v>
      </c>
      <c r="BL6" t="s">
        <v>98</v>
      </c>
      <c r="BM6" t="s">
        <v>187</v>
      </c>
      <c r="BN6" t="s">
        <v>74</v>
      </c>
      <c r="BO6" t="s">
        <v>74</v>
      </c>
      <c r="BP6" t="s">
        <v>74</v>
      </c>
      <c r="BQ6" t="s">
        <v>74</v>
      </c>
      <c r="BR6" t="s">
        <v>102</v>
      </c>
      <c r="BS6" t="s">
        <v>188</v>
      </c>
      <c r="BT6" t="str">
        <f>HYPERLINK("https%3A%2F%2Fwww.webofscience.com%2Fwos%2Fwoscc%2Ffull-record%2FWOS:000565609800004","View Full Record in Web of Science")</f>
        <v>View Full Record in Web of Science</v>
      </c>
    </row>
    <row r="7" spans="1:72" x14ac:dyDescent="0.25">
      <c r="A7" t="s">
        <v>72</v>
      </c>
      <c r="B7" t="s">
        <v>189</v>
      </c>
      <c r="C7" t="s">
        <v>74</v>
      </c>
      <c r="D7" t="s">
        <v>74</v>
      </c>
      <c r="E7" t="s">
        <v>74</v>
      </c>
      <c r="F7" t="s">
        <v>190</v>
      </c>
      <c r="G7" t="s">
        <v>74</v>
      </c>
      <c r="H7" t="s">
        <v>74</v>
      </c>
      <c r="I7" t="s">
        <v>191</v>
      </c>
      <c r="J7" t="s">
        <v>192</v>
      </c>
      <c r="K7" t="s">
        <v>74</v>
      </c>
      <c r="L7" t="s">
        <v>74</v>
      </c>
      <c r="M7" t="s">
        <v>78</v>
      </c>
      <c r="N7" t="s">
        <v>79</v>
      </c>
      <c r="O7" t="s">
        <v>74</v>
      </c>
      <c r="P7" t="s">
        <v>74</v>
      </c>
      <c r="Q7" t="s">
        <v>74</v>
      </c>
      <c r="R7" t="s">
        <v>74</v>
      </c>
      <c r="S7" t="s">
        <v>74</v>
      </c>
      <c r="T7" t="s">
        <v>193</v>
      </c>
      <c r="U7" t="s">
        <v>194</v>
      </c>
      <c r="V7" t="s">
        <v>195</v>
      </c>
      <c r="W7" t="s">
        <v>196</v>
      </c>
      <c r="X7" t="s">
        <v>197</v>
      </c>
      <c r="Y7" t="s">
        <v>198</v>
      </c>
      <c r="Z7" t="s">
        <v>114</v>
      </c>
      <c r="AA7" t="s">
        <v>199</v>
      </c>
      <c r="AB7" t="s">
        <v>200</v>
      </c>
      <c r="AC7" t="s">
        <v>201</v>
      </c>
      <c r="AD7" t="s">
        <v>202</v>
      </c>
      <c r="AE7" t="s">
        <v>203</v>
      </c>
      <c r="AF7" t="s">
        <v>74</v>
      </c>
      <c r="AG7">
        <v>36</v>
      </c>
      <c r="AH7">
        <v>7</v>
      </c>
      <c r="AI7">
        <v>7</v>
      </c>
      <c r="AJ7">
        <v>3</v>
      </c>
      <c r="AK7">
        <v>7</v>
      </c>
      <c r="AL7" t="s">
        <v>204</v>
      </c>
      <c r="AM7" t="s">
        <v>205</v>
      </c>
      <c r="AN7" t="s">
        <v>206</v>
      </c>
      <c r="AO7" t="s">
        <v>74</v>
      </c>
      <c r="AP7" t="s">
        <v>207</v>
      </c>
      <c r="AQ7" t="s">
        <v>74</v>
      </c>
      <c r="AR7" t="s">
        <v>208</v>
      </c>
      <c r="AS7" t="s">
        <v>209</v>
      </c>
      <c r="AT7" t="s">
        <v>210</v>
      </c>
      <c r="AU7">
        <v>2020</v>
      </c>
      <c r="AV7">
        <v>17</v>
      </c>
      <c r="AW7">
        <v>2</v>
      </c>
      <c r="AX7" t="s">
        <v>74</v>
      </c>
      <c r="AY7" t="s">
        <v>74</v>
      </c>
      <c r="AZ7" t="s">
        <v>74</v>
      </c>
      <c r="BA7" t="s">
        <v>74</v>
      </c>
      <c r="BB7">
        <v>148</v>
      </c>
      <c r="BC7">
        <v>166</v>
      </c>
      <c r="BD7" t="s">
        <v>74</v>
      </c>
      <c r="BE7" t="s">
        <v>211</v>
      </c>
      <c r="BF7" t="str">
        <f>HYPERLINK("http://dx.doi.org/10.1177/2042753019899713","http://dx.doi.org/10.1177/2042753019899713")</f>
        <v>http://dx.doi.org/10.1177/2042753019899713</v>
      </c>
      <c r="BG7" t="s">
        <v>74</v>
      </c>
      <c r="BH7" t="s">
        <v>74</v>
      </c>
      <c r="BI7">
        <v>19</v>
      </c>
      <c r="BJ7" t="s">
        <v>98</v>
      </c>
      <c r="BK7" t="s">
        <v>99</v>
      </c>
      <c r="BL7" t="s">
        <v>98</v>
      </c>
      <c r="BM7" t="s">
        <v>212</v>
      </c>
      <c r="BN7" t="s">
        <v>74</v>
      </c>
      <c r="BO7" t="s">
        <v>74</v>
      </c>
      <c r="BP7" t="s">
        <v>74</v>
      </c>
      <c r="BQ7" t="s">
        <v>74</v>
      </c>
      <c r="BR7" t="s">
        <v>102</v>
      </c>
      <c r="BS7" t="s">
        <v>213</v>
      </c>
      <c r="BT7" t="str">
        <f>HYPERLINK("https%3A%2F%2Fwww.webofscience.com%2Fwos%2Fwoscc%2Ffull-record%2FWOS:000648689000004","View Full Record in Web of Science")</f>
        <v>View Full Record in Web of Science</v>
      </c>
    </row>
    <row r="8" spans="1:72" x14ac:dyDescent="0.25">
      <c r="A8" t="s">
        <v>72</v>
      </c>
      <c r="B8" t="s">
        <v>214</v>
      </c>
      <c r="C8" t="s">
        <v>74</v>
      </c>
      <c r="D8" t="s">
        <v>74</v>
      </c>
      <c r="E8" t="s">
        <v>74</v>
      </c>
      <c r="F8" t="s">
        <v>215</v>
      </c>
      <c r="G8" t="s">
        <v>74</v>
      </c>
      <c r="H8" t="s">
        <v>74</v>
      </c>
      <c r="I8" t="s">
        <v>216</v>
      </c>
      <c r="J8" t="s">
        <v>128</v>
      </c>
      <c r="K8" t="s">
        <v>74</v>
      </c>
      <c r="L8" t="s">
        <v>74</v>
      </c>
      <c r="M8" t="s">
        <v>129</v>
      </c>
      <c r="N8" t="s">
        <v>79</v>
      </c>
      <c r="O8" t="s">
        <v>74</v>
      </c>
      <c r="P8" t="s">
        <v>74</v>
      </c>
      <c r="Q8" t="s">
        <v>74</v>
      </c>
      <c r="R8" t="s">
        <v>74</v>
      </c>
      <c r="S8" t="s">
        <v>74</v>
      </c>
      <c r="T8" t="s">
        <v>217</v>
      </c>
      <c r="U8" t="s">
        <v>74</v>
      </c>
      <c r="V8" t="s">
        <v>218</v>
      </c>
      <c r="W8" t="s">
        <v>219</v>
      </c>
      <c r="X8" t="s">
        <v>74</v>
      </c>
      <c r="Y8" t="s">
        <v>220</v>
      </c>
      <c r="Z8" t="s">
        <v>221</v>
      </c>
      <c r="AA8" t="s">
        <v>74</v>
      </c>
      <c r="AB8" t="s">
        <v>74</v>
      </c>
      <c r="AC8" t="s">
        <v>74</v>
      </c>
      <c r="AD8" t="s">
        <v>74</v>
      </c>
      <c r="AE8" t="s">
        <v>74</v>
      </c>
      <c r="AF8" t="s">
        <v>74</v>
      </c>
      <c r="AG8">
        <v>12</v>
      </c>
      <c r="AH8">
        <v>0</v>
      </c>
      <c r="AI8">
        <v>0</v>
      </c>
      <c r="AJ8">
        <v>0</v>
      </c>
      <c r="AK8">
        <v>1</v>
      </c>
      <c r="AL8" t="s">
        <v>136</v>
      </c>
      <c r="AM8" t="s">
        <v>137</v>
      </c>
      <c r="AN8" t="s">
        <v>138</v>
      </c>
      <c r="AO8" t="s">
        <v>139</v>
      </c>
      <c r="AP8" t="s">
        <v>140</v>
      </c>
      <c r="AQ8" t="s">
        <v>74</v>
      </c>
      <c r="AR8" t="s">
        <v>141</v>
      </c>
      <c r="AS8" t="s">
        <v>142</v>
      </c>
      <c r="AT8" t="s">
        <v>74</v>
      </c>
      <c r="AU8">
        <v>2020</v>
      </c>
      <c r="AV8" t="s">
        <v>74</v>
      </c>
      <c r="AW8">
        <v>67</v>
      </c>
      <c r="AX8" t="s">
        <v>74</v>
      </c>
      <c r="AY8" t="s">
        <v>74</v>
      </c>
      <c r="AZ8" t="s">
        <v>74</v>
      </c>
      <c r="BA8" t="s">
        <v>74</v>
      </c>
      <c r="BB8">
        <v>191</v>
      </c>
      <c r="BC8">
        <v>194</v>
      </c>
      <c r="BD8" t="s">
        <v>74</v>
      </c>
      <c r="BE8" t="s">
        <v>222</v>
      </c>
      <c r="BF8" t="str">
        <f>HYPERLINK("http://dx.doi.org/10.17223/19988613/67/26","http://dx.doi.org/10.17223/19988613/67/26")</f>
        <v>http://dx.doi.org/10.17223/19988613/67/26</v>
      </c>
      <c r="BG8" t="s">
        <v>74</v>
      </c>
      <c r="BH8" t="s">
        <v>74</v>
      </c>
      <c r="BI8">
        <v>4</v>
      </c>
      <c r="BJ8" t="s">
        <v>145</v>
      </c>
      <c r="BK8" t="s">
        <v>99</v>
      </c>
      <c r="BL8" t="s">
        <v>145</v>
      </c>
      <c r="BM8" t="s">
        <v>223</v>
      </c>
      <c r="BN8" t="s">
        <v>74</v>
      </c>
      <c r="BO8" t="s">
        <v>74</v>
      </c>
      <c r="BP8" t="s">
        <v>74</v>
      </c>
      <c r="BQ8" t="s">
        <v>74</v>
      </c>
      <c r="BR8" t="s">
        <v>102</v>
      </c>
      <c r="BS8" t="s">
        <v>224</v>
      </c>
      <c r="BT8" t="str">
        <f>HYPERLINK("https%3A%2F%2Fwww.webofscience.com%2Fwos%2Fwoscc%2Ffull-record%2FWOS:000600436000026","View Full Record in Web of Science")</f>
        <v>View Full Record in Web of Science</v>
      </c>
    </row>
    <row r="9" spans="1:72" x14ac:dyDescent="0.25">
      <c r="A9" t="s">
        <v>72</v>
      </c>
      <c r="B9" t="s">
        <v>225</v>
      </c>
      <c r="C9" t="s">
        <v>74</v>
      </c>
      <c r="D9" t="s">
        <v>74</v>
      </c>
      <c r="E9" t="s">
        <v>74</v>
      </c>
      <c r="F9" t="s">
        <v>226</v>
      </c>
      <c r="G9" t="s">
        <v>74</v>
      </c>
      <c r="H9" t="s">
        <v>74</v>
      </c>
      <c r="I9" t="s">
        <v>227</v>
      </c>
      <c r="J9" t="s">
        <v>228</v>
      </c>
      <c r="K9" t="s">
        <v>74</v>
      </c>
      <c r="L9" t="s">
        <v>74</v>
      </c>
      <c r="M9" t="s">
        <v>129</v>
      </c>
      <c r="N9" t="s">
        <v>79</v>
      </c>
      <c r="O9" t="s">
        <v>74</v>
      </c>
      <c r="P9" t="s">
        <v>74</v>
      </c>
      <c r="Q9" t="s">
        <v>74</v>
      </c>
      <c r="R9" t="s">
        <v>74</v>
      </c>
      <c r="S9" t="s">
        <v>74</v>
      </c>
      <c r="T9" t="s">
        <v>229</v>
      </c>
      <c r="U9" t="s">
        <v>74</v>
      </c>
      <c r="V9" t="s">
        <v>230</v>
      </c>
      <c r="W9" t="s">
        <v>231</v>
      </c>
      <c r="X9" t="s">
        <v>232</v>
      </c>
      <c r="Y9" t="s">
        <v>233</v>
      </c>
      <c r="Z9" t="s">
        <v>74</v>
      </c>
      <c r="AA9" t="s">
        <v>74</v>
      </c>
      <c r="AB9" t="s">
        <v>234</v>
      </c>
      <c r="AC9" t="s">
        <v>74</v>
      </c>
      <c r="AD9" t="s">
        <v>74</v>
      </c>
      <c r="AE9" t="s">
        <v>74</v>
      </c>
      <c r="AF9" t="s">
        <v>74</v>
      </c>
      <c r="AG9">
        <v>21</v>
      </c>
      <c r="AH9">
        <v>0</v>
      </c>
      <c r="AI9">
        <v>0</v>
      </c>
      <c r="AJ9">
        <v>0</v>
      </c>
      <c r="AK9">
        <v>1</v>
      </c>
      <c r="AL9" t="s">
        <v>235</v>
      </c>
      <c r="AM9" t="s">
        <v>236</v>
      </c>
      <c r="AN9" t="s">
        <v>237</v>
      </c>
      <c r="AO9" t="s">
        <v>238</v>
      </c>
      <c r="AP9" t="s">
        <v>74</v>
      </c>
      <c r="AQ9" t="s">
        <v>74</v>
      </c>
      <c r="AR9" t="s">
        <v>239</v>
      </c>
      <c r="AS9" t="s">
        <v>240</v>
      </c>
      <c r="AT9" t="s">
        <v>74</v>
      </c>
      <c r="AU9">
        <v>2020</v>
      </c>
      <c r="AV9">
        <v>11</v>
      </c>
      <c r="AW9">
        <v>5</v>
      </c>
      <c r="AX9" t="s">
        <v>74</v>
      </c>
      <c r="AY9" t="s">
        <v>74</v>
      </c>
      <c r="AZ9" t="s">
        <v>74</v>
      </c>
      <c r="BA9" t="s">
        <v>74</v>
      </c>
      <c r="BB9" t="s">
        <v>74</v>
      </c>
      <c r="BC9" t="s">
        <v>74</v>
      </c>
      <c r="BD9" t="s">
        <v>74</v>
      </c>
      <c r="BE9" t="s">
        <v>241</v>
      </c>
      <c r="BF9" t="str">
        <f>HYPERLINK("http://dx.doi.org/10.18254/S207987840010316-6","http://dx.doi.org/10.18254/S207987840010316-6")</f>
        <v>http://dx.doi.org/10.18254/S207987840010316-6</v>
      </c>
      <c r="BG9" t="s">
        <v>74</v>
      </c>
      <c r="BH9" t="s">
        <v>74</v>
      </c>
      <c r="BI9">
        <v>24</v>
      </c>
      <c r="BJ9" t="s">
        <v>145</v>
      </c>
      <c r="BK9" t="s">
        <v>99</v>
      </c>
      <c r="BL9" t="s">
        <v>145</v>
      </c>
      <c r="BM9" t="s">
        <v>242</v>
      </c>
      <c r="BN9" t="s">
        <v>74</v>
      </c>
      <c r="BO9" t="s">
        <v>74</v>
      </c>
      <c r="BP9" t="s">
        <v>74</v>
      </c>
      <c r="BQ9" t="s">
        <v>74</v>
      </c>
      <c r="BR9" t="s">
        <v>102</v>
      </c>
      <c r="BS9" t="s">
        <v>243</v>
      </c>
      <c r="BT9" t="str">
        <f>HYPERLINK("https%3A%2F%2Fwww.webofscience.com%2Fwos%2Fwoscc%2Ffull-record%2FWOS:000572044500027","View Full Record in Web of Science")</f>
        <v>View Full Record in Web of Science</v>
      </c>
    </row>
    <row r="10" spans="1:72" x14ac:dyDescent="0.25">
      <c r="A10" t="s">
        <v>72</v>
      </c>
      <c r="B10" t="s">
        <v>244</v>
      </c>
      <c r="C10" t="s">
        <v>74</v>
      </c>
      <c r="D10" t="s">
        <v>74</v>
      </c>
      <c r="E10" t="s">
        <v>74</v>
      </c>
      <c r="F10" t="s">
        <v>245</v>
      </c>
      <c r="G10" t="s">
        <v>74</v>
      </c>
      <c r="H10" t="s">
        <v>74</v>
      </c>
      <c r="I10" t="s">
        <v>246</v>
      </c>
      <c r="J10" t="s">
        <v>247</v>
      </c>
      <c r="K10" t="s">
        <v>74</v>
      </c>
      <c r="L10" t="s">
        <v>74</v>
      </c>
      <c r="M10" t="s">
        <v>78</v>
      </c>
      <c r="N10" t="s">
        <v>79</v>
      </c>
      <c r="O10" t="s">
        <v>74</v>
      </c>
      <c r="P10" t="s">
        <v>74</v>
      </c>
      <c r="Q10" t="s">
        <v>74</v>
      </c>
      <c r="R10" t="s">
        <v>74</v>
      </c>
      <c r="S10" t="s">
        <v>74</v>
      </c>
      <c r="T10" t="s">
        <v>248</v>
      </c>
      <c r="U10" t="s">
        <v>74</v>
      </c>
      <c r="V10" t="s">
        <v>249</v>
      </c>
      <c r="W10" t="s">
        <v>250</v>
      </c>
      <c r="X10" t="s">
        <v>251</v>
      </c>
      <c r="Y10" t="s">
        <v>252</v>
      </c>
      <c r="Z10" t="s">
        <v>253</v>
      </c>
      <c r="AA10" t="s">
        <v>74</v>
      </c>
      <c r="AB10" t="s">
        <v>254</v>
      </c>
      <c r="AC10" t="s">
        <v>74</v>
      </c>
      <c r="AD10" t="s">
        <v>74</v>
      </c>
      <c r="AE10" t="s">
        <v>74</v>
      </c>
      <c r="AF10" t="s">
        <v>74</v>
      </c>
      <c r="AG10">
        <v>0</v>
      </c>
      <c r="AH10">
        <v>1</v>
      </c>
      <c r="AI10">
        <v>1</v>
      </c>
      <c r="AJ10">
        <v>1</v>
      </c>
      <c r="AK10">
        <v>5</v>
      </c>
      <c r="AL10" t="s">
        <v>255</v>
      </c>
      <c r="AM10" t="s">
        <v>256</v>
      </c>
      <c r="AN10" t="s">
        <v>257</v>
      </c>
      <c r="AO10" t="s">
        <v>258</v>
      </c>
      <c r="AP10" t="s">
        <v>259</v>
      </c>
      <c r="AQ10" t="s">
        <v>74</v>
      </c>
      <c r="AR10" t="s">
        <v>260</v>
      </c>
      <c r="AS10" t="s">
        <v>261</v>
      </c>
      <c r="AT10" t="s">
        <v>262</v>
      </c>
      <c r="AU10">
        <v>2019</v>
      </c>
      <c r="AV10">
        <v>25</v>
      </c>
      <c r="AW10" t="s">
        <v>263</v>
      </c>
      <c r="AX10" t="s">
        <v>74</v>
      </c>
      <c r="AY10" t="s">
        <v>74</v>
      </c>
      <c r="AZ10" t="s">
        <v>74</v>
      </c>
      <c r="BA10" t="s">
        <v>74</v>
      </c>
      <c r="BB10">
        <v>381</v>
      </c>
      <c r="BC10">
        <v>411</v>
      </c>
      <c r="BD10" t="s">
        <v>74</v>
      </c>
      <c r="BE10" t="s">
        <v>264</v>
      </c>
      <c r="BF10" t="str">
        <f>HYPERLINK("http://dx.doi.org/10.1080/13803611.2020.1862677","http://dx.doi.org/10.1080/13803611.2020.1862677")</f>
        <v>http://dx.doi.org/10.1080/13803611.2020.1862677</v>
      </c>
      <c r="BG10" t="s">
        <v>74</v>
      </c>
      <c r="BH10" t="s">
        <v>74</v>
      </c>
      <c r="BI10">
        <v>31</v>
      </c>
      <c r="BJ10" t="s">
        <v>98</v>
      </c>
      <c r="BK10" t="s">
        <v>99</v>
      </c>
      <c r="BL10" t="s">
        <v>98</v>
      </c>
      <c r="BM10" t="s">
        <v>265</v>
      </c>
      <c r="BN10" t="s">
        <v>74</v>
      </c>
      <c r="BO10" t="s">
        <v>266</v>
      </c>
      <c r="BP10" t="s">
        <v>74</v>
      </c>
      <c r="BQ10" t="s">
        <v>74</v>
      </c>
      <c r="BR10" t="s">
        <v>102</v>
      </c>
      <c r="BS10" t="s">
        <v>267</v>
      </c>
      <c r="BT10" t="str">
        <f>HYPERLINK("https%3A%2F%2Fwww.webofscience.com%2Fwos%2Fwoscc%2Ffull-record%2FWOS:000625180400004","View Full Record in Web of Science")</f>
        <v>View Full Record in Web of Science</v>
      </c>
    </row>
    <row r="11" spans="1:72" x14ac:dyDescent="0.25">
      <c r="A11" t="s">
        <v>72</v>
      </c>
      <c r="B11" t="s">
        <v>268</v>
      </c>
      <c r="C11" t="s">
        <v>74</v>
      </c>
      <c r="D11" t="s">
        <v>74</v>
      </c>
      <c r="E11" t="s">
        <v>74</v>
      </c>
      <c r="F11" t="s">
        <v>269</v>
      </c>
      <c r="G11" t="s">
        <v>74</v>
      </c>
      <c r="H11" t="s">
        <v>74</v>
      </c>
      <c r="I11" t="s">
        <v>270</v>
      </c>
      <c r="J11" t="s">
        <v>271</v>
      </c>
      <c r="K11" t="s">
        <v>74</v>
      </c>
      <c r="L11" t="s">
        <v>74</v>
      </c>
      <c r="M11" t="s">
        <v>272</v>
      </c>
      <c r="N11" t="s">
        <v>79</v>
      </c>
      <c r="O11" t="s">
        <v>74</v>
      </c>
      <c r="P11" t="s">
        <v>74</v>
      </c>
      <c r="Q11" t="s">
        <v>74</v>
      </c>
      <c r="R11" t="s">
        <v>74</v>
      </c>
      <c r="S11" t="s">
        <v>74</v>
      </c>
      <c r="T11" t="s">
        <v>273</v>
      </c>
      <c r="U11" t="s">
        <v>74</v>
      </c>
      <c r="V11" t="s">
        <v>274</v>
      </c>
      <c r="W11" t="s">
        <v>275</v>
      </c>
      <c r="X11" t="s">
        <v>155</v>
      </c>
      <c r="Y11" t="s">
        <v>276</v>
      </c>
      <c r="Z11" t="s">
        <v>277</v>
      </c>
      <c r="AA11" t="s">
        <v>74</v>
      </c>
      <c r="AB11" t="s">
        <v>74</v>
      </c>
      <c r="AC11" t="s">
        <v>74</v>
      </c>
      <c r="AD11" t="s">
        <v>74</v>
      </c>
      <c r="AE11" t="s">
        <v>74</v>
      </c>
      <c r="AF11" t="s">
        <v>74</v>
      </c>
      <c r="AG11">
        <v>21</v>
      </c>
      <c r="AH11">
        <v>2</v>
      </c>
      <c r="AI11">
        <v>2</v>
      </c>
      <c r="AJ11">
        <v>0</v>
      </c>
      <c r="AK11">
        <v>2</v>
      </c>
      <c r="AL11" t="s">
        <v>278</v>
      </c>
      <c r="AM11" t="s">
        <v>279</v>
      </c>
      <c r="AN11" t="s">
        <v>280</v>
      </c>
      <c r="AO11" t="s">
        <v>281</v>
      </c>
      <c r="AP11" t="s">
        <v>282</v>
      </c>
      <c r="AQ11" t="s">
        <v>74</v>
      </c>
      <c r="AR11" t="s">
        <v>283</v>
      </c>
      <c r="AS11" t="s">
        <v>284</v>
      </c>
      <c r="AT11" t="s">
        <v>96</v>
      </c>
      <c r="AU11">
        <v>2019</v>
      </c>
      <c r="AV11">
        <v>23</v>
      </c>
      <c r="AW11">
        <v>1</v>
      </c>
      <c r="AX11" t="s">
        <v>74</v>
      </c>
      <c r="AY11" t="s">
        <v>74</v>
      </c>
      <c r="AZ11" t="s">
        <v>74</v>
      </c>
      <c r="BA11" t="s">
        <v>74</v>
      </c>
      <c r="BB11">
        <v>193</v>
      </c>
      <c r="BC11">
        <v>211</v>
      </c>
      <c r="BD11" t="s">
        <v>74</v>
      </c>
      <c r="BE11" t="s">
        <v>285</v>
      </c>
      <c r="BF11" t="str">
        <f>HYPERLINK("http://dx.doi.org/10.18505/cuid.525999","http://dx.doi.org/10.18505/cuid.525999")</f>
        <v>http://dx.doi.org/10.18505/cuid.525999</v>
      </c>
      <c r="BG11" t="s">
        <v>74</v>
      </c>
      <c r="BH11" t="s">
        <v>74</v>
      </c>
      <c r="BI11">
        <v>19</v>
      </c>
      <c r="BJ11" t="s">
        <v>286</v>
      </c>
      <c r="BK11" t="s">
        <v>99</v>
      </c>
      <c r="BL11" t="s">
        <v>286</v>
      </c>
      <c r="BM11" t="s">
        <v>287</v>
      </c>
      <c r="BN11" t="s">
        <v>74</v>
      </c>
      <c r="BO11" t="s">
        <v>288</v>
      </c>
      <c r="BP11" t="s">
        <v>74</v>
      </c>
      <c r="BQ11" t="s">
        <v>74</v>
      </c>
      <c r="BR11" t="s">
        <v>102</v>
      </c>
      <c r="BS11" t="s">
        <v>289</v>
      </c>
      <c r="BT11" t="str">
        <f>HYPERLINK("https%3A%2F%2Fwww.webofscience.com%2Fwos%2Fwoscc%2Ffull-record%2FWOS:000475378000010","View Full Record in Web of Science")</f>
        <v>View Full Record in Web of Science</v>
      </c>
    </row>
    <row r="12" spans="1:72" x14ac:dyDescent="0.25">
      <c r="A12" t="s">
        <v>72</v>
      </c>
      <c r="B12" t="s">
        <v>290</v>
      </c>
      <c r="C12" t="s">
        <v>74</v>
      </c>
      <c r="D12" t="s">
        <v>74</v>
      </c>
      <c r="E12" t="s">
        <v>74</v>
      </c>
      <c r="F12" t="s">
        <v>291</v>
      </c>
      <c r="G12" t="s">
        <v>74</v>
      </c>
      <c r="H12" t="s">
        <v>74</v>
      </c>
      <c r="I12" t="s">
        <v>292</v>
      </c>
      <c r="J12" t="s">
        <v>293</v>
      </c>
      <c r="K12" t="s">
        <v>74</v>
      </c>
      <c r="L12" t="s">
        <v>74</v>
      </c>
      <c r="M12" t="s">
        <v>78</v>
      </c>
      <c r="N12" t="s">
        <v>79</v>
      </c>
      <c r="O12" t="s">
        <v>74</v>
      </c>
      <c r="P12" t="s">
        <v>74</v>
      </c>
      <c r="Q12" t="s">
        <v>74</v>
      </c>
      <c r="R12" t="s">
        <v>74</v>
      </c>
      <c r="S12" t="s">
        <v>74</v>
      </c>
      <c r="T12" t="s">
        <v>294</v>
      </c>
      <c r="U12" t="s">
        <v>74</v>
      </c>
      <c r="V12" t="s">
        <v>295</v>
      </c>
      <c r="W12" t="s">
        <v>296</v>
      </c>
      <c r="X12" t="s">
        <v>297</v>
      </c>
      <c r="Y12" t="s">
        <v>298</v>
      </c>
      <c r="Z12" t="s">
        <v>299</v>
      </c>
      <c r="AA12" t="s">
        <v>300</v>
      </c>
      <c r="AB12" t="s">
        <v>301</v>
      </c>
      <c r="AC12" t="s">
        <v>74</v>
      </c>
      <c r="AD12" t="s">
        <v>74</v>
      </c>
      <c r="AE12" t="s">
        <v>74</v>
      </c>
      <c r="AF12" t="s">
        <v>74</v>
      </c>
      <c r="AG12">
        <v>28</v>
      </c>
      <c r="AH12">
        <v>1</v>
      </c>
      <c r="AI12">
        <v>1</v>
      </c>
      <c r="AJ12">
        <v>1</v>
      </c>
      <c r="AK12">
        <v>6</v>
      </c>
      <c r="AL12" t="s">
        <v>302</v>
      </c>
      <c r="AM12" t="s">
        <v>303</v>
      </c>
      <c r="AN12" t="s">
        <v>304</v>
      </c>
      <c r="AO12" t="s">
        <v>74</v>
      </c>
      <c r="AP12" t="s">
        <v>305</v>
      </c>
      <c r="AQ12" t="s">
        <v>74</v>
      </c>
      <c r="AR12" t="s">
        <v>306</v>
      </c>
      <c r="AS12" t="s">
        <v>307</v>
      </c>
      <c r="AT12" t="s">
        <v>308</v>
      </c>
      <c r="AU12">
        <v>2019</v>
      </c>
      <c r="AV12">
        <v>9</v>
      </c>
      <c r="AW12">
        <v>1</v>
      </c>
      <c r="AX12" t="s">
        <v>74</v>
      </c>
      <c r="AY12" t="s">
        <v>74</v>
      </c>
      <c r="AZ12" t="s">
        <v>74</v>
      </c>
      <c r="BA12" t="s">
        <v>74</v>
      </c>
      <c r="BB12" t="s">
        <v>74</v>
      </c>
      <c r="BC12" t="s">
        <v>74</v>
      </c>
      <c r="BD12">
        <v>9</v>
      </c>
      <c r="BE12" t="s">
        <v>309</v>
      </c>
      <c r="BF12" t="str">
        <f>HYPERLINK("http://dx.doi.org/10.3390/educsci9010009","http://dx.doi.org/10.3390/educsci9010009")</f>
        <v>http://dx.doi.org/10.3390/educsci9010009</v>
      </c>
      <c r="BG12" t="s">
        <v>74</v>
      </c>
      <c r="BH12" t="s">
        <v>74</v>
      </c>
      <c r="BI12">
        <v>12</v>
      </c>
      <c r="BJ12" t="s">
        <v>98</v>
      </c>
      <c r="BK12" t="s">
        <v>99</v>
      </c>
      <c r="BL12" t="s">
        <v>98</v>
      </c>
      <c r="BM12" t="s">
        <v>310</v>
      </c>
      <c r="BN12" t="s">
        <v>74</v>
      </c>
      <c r="BO12" t="s">
        <v>288</v>
      </c>
      <c r="BP12" t="s">
        <v>74</v>
      </c>
      <c r="BQ12" t="s">
        <v>74</v>
      </c>
      <c r="BR12" t="s">
        <v>102</v>
      </c>
      <c r="BS12" t="s">
        <v>311</v>
      </c>
      <c r="BT12" t="str">
        <f>HYPERLINK("https%3A%2F%2Fwww.webofscience.com%2Fwos%2Fwoscc%2Ffull-record%2FWOS:000464177700001","View Full Record in Web of Science")</f>
        <v>View Full Record in Web of Science</v>
      </c>
    </row>
    <row r="13" spans="1:72" x14ac:dyDescent="0.25">
      <c r="A13" t="s">
        <v>72</v>
      </c>
      <c r="B13" t="s">
        <v>312</v>
      </c>
      <c r="C13" t="s">
        <v>74</v>
      </c>
      <c r="D13" t="s">
        <v>74</v>
      </c>
      <c r="E13" t="s">
        <v>74</v>
      </c>
      <c r="F13" t="s">
        <v>313</v>
      </c>
      <c r="G13" t="s">
        <v>74</v>
      </c>
      <c r="H13" t="s">
        <v>74</v>
      </c>
      <c r="I13" t="s">
        <v>314</v>
      </c>
      <c r="J13" t="s">
        <v>315</v>
      </c>
      <c r="K13" t="s">
        <v>74</v>
      </c>
      <c r="L13" t="s">
        <v>74</v>
      </c>
      <c r="M13" t="s">
        <v>78</v>
      </c>
      <c r="N13" t="s">
        <v>79</v>
      </c>
      <c r="O13" t="s">
        <v>74</v>
      </c>
      <c r="P13" t="s">
        <v>74</v>
      </c>
      <c r="Q13" t="s">
        <v>74</v>
      </c>
      <c r="R13" t="s">
        <v>74</v>
      </c>
      <c r="S13" t="s">
        <v>74</v>
      </c>
      <c r="T13" t="s">
        <v>74</v>
      </c>
      <c r="U13" t="s">
        <v>316</v>
      </c>
      <c r="V13" t="s">
        <v>317</v>
      </c>
      <c r="W13" t="s">
        <v>318</v>
      </c>
      <c r="X13" t="s">
        <v>319</v>
      </c>
      <c r="Y13" t="s">
        <v>320</v>
      </c>
      <c r="Z13" t="s">
        <v>321</v>
      </c>
      <c r="AA13" t="s">
        <v>322</v>
      </c>
      <c r="AB13" t="s">
        <v>323</v>
      </c>
      <c r="AC13" t="s">
        <v>324</v>
      </c>
      <c r="AD13" t="s">
        <v>324</v>
      </c>
      <c r="AE13" t="s">
        <v>325</v>
      </c>
      <c r="AF13" t="s">
        <v>74</v>
      </c>
      <c r="AG13">
        <v>66</v>
      </c>
      <c r="AH13">
        <v>3</v>
      </c>
      <c r="AI13">
        <v>3</v>
      </c>
      <c r="AJ13">
        <v>1</v>
      </c>
      <c r="AK13">
        <v>13</v>
      </c>
      <c r="AL13" t="s">
        <v>326</v>
      </c>
      <c r="AM13" t="s">
        <v>327</v>
      </c>
      <c r="AN13" t="s">
        <v>328</v>
      </c>
      <c r="AO13" t="s">
        <v>329</v>
      </c>
      <c r="AP13" t="s">
        <v>74</v>
      </c>
      <c r="AQ13" t="s">
        <v>74</v>
      </c>
      <c r="AR13" t="s">
        <v>330</v>
      </c>
      <c r="AS13" t="s">
        <v>331</v>
      </c>
      <c r="AT13" t="s">
        <v>74</v>
      </c>
      <c r="AU13">
        <v>2019</v>
      </c>
      <c r="AV13">
        <v>29</v>
      </c>
      <c r="AW13">
        <v>4</v>
      </c>
      <c r="AX13" t="s">
        <v>74</v>
      </c>
      <c r="AY13" t="s">
        <v>74</v>
      </c>
      <c r="AZ13" t="s">
        <v>74</v>
      </c>
      <c r="BA13" t="s">
        <v>74</v>
      </c>
      <c r="BB13">
        <v>1107</v>
      </c>
      <c r="BC13">
        <v>1130</v>
      </c>
      <c r="BD13" t="s">
        <v>74</v>
      </c>
      <c r="BE13" t="s">
        <v>74</v>
      </c>
      <c r="BF13" t="s">
        <v>74</v>
      </c>
      <c r="BG13" t="s">
        <v>74</v>
      </c>
      <c r="BH13" t="s">
        <v>74</v>
      </c>
      <c r="BI13">
        <v>24</v>
      </c>
      <c r="BJ13" t="s">
        <v>98</v>
      </c>
      <c r="BK13" t="s">
        <v>99</v>
      </c>
      <c r="BL13" t="s">
        <v>98</v>
      </c>
      <c r="BM13" t="s">
        <v>332</v>
      </c>
      <c r="BN13" t="s">
        <v>74</v>
      </c>
      <c r="BO13" t="s">
        <v>74</v>
      </c>
      <c r="BP13" t="s">
        <v>74</v>
      </c>
      <c r="BQ13" t="s">
        <v>74</v>
      </c>
      <c r="BR13" t="s">
        <v>102</v>
      </c>
      <c r="BS13" t="s">
        <v>333</v>
      </c>
      <c r="BT13" t="str">
        <f>HYPERLINK("https%3A%2F%2Fwww.webofscience.com%2Fwos%2Fwoscc%2Ffull-record%2FWOS:000489333400008","View Full Record in Web of Science")</f>
        <v>View Full Record in Web of Science</v>
      </c>
    </row>
    <row r="14" spans="1:72" x14ac:dyDescent="0.25">
      <c r="A14" t="s">
        <v>72</v>
      </c>
      <c r="B14" t="s">
        <v>334</v>
      </c>
      <c r="C14" t="s">
        <v>74</v>
      </c>
      <c r="D14" t="s">
        <v>74</v>
      </c>
      <c r="E14" t="s">
        <v>74</v>
      </c>
      <c r="F14" t="s">
        <v>335</v>
      </c>
      <c r="G14" t="s">
        <v>74</v>
      </c>
      <c r="H14" t="s">
        <v>74</v>
      </c>
      <c r="I14" t="s">
        <v>336</v>
      </c>
      <c r="J14" t="s">
        <v>107</v>
      </c>
      <c r="K14" t="s">
        <v>74</v>
      </c>
      <c r="L14" t="s">
        <v>74</v>
      </c>
      <c r="M14" t="s">
        <v>78</v>
      </c>
      <c r="N14" t="s">
        <v>79</v>
      </c>
      <c r="O14" t="s">
        <v>74</v>
      </c>
      <c r="P14" t="s">
        <v>74</v>
      </c>
      <c r="Q14" t="s">
        <v>74</v>
      </c>
      <c r="R14" t="s">
        <v>74</v>
      </c>
      <c r="S14" t="s">
        <v>74</v>
      </c>
      <c r="T14" t="s">
        <v>337</v>
      </c>
      <c r="U14" t="s">
        <v>74</v>
      </c>
      <c r="V14" t="s">
        <v>338</v>
      </c>
      <c r="W14" t="s">
        <v>339</v>
      </c>
      <c r="X14" t="s">
        <v>340</v>
      </c>
      <c r="Y14" t="s">
        <v>341</v>
      </c>
      <c r="Z14" t="s">
        <v>342</v>
      </c>
      <c r="AA14" t="s">
        <v>343</v>
      </c>
      <c r="AB14" t="s">
        <v>344</v>
      </c>
      <c r="AC14" t="s">
        <v>345</v>
      </c>
      <c r="AD14" t="s">
        <v>345</v>
      </c>
      <c r="AE14" t="s">
        <v>346</v>
      </c>
      <c r="AF14" t="s">
        <v>74</v>
      </c>
      <c r="AG14">
        <v>34</v>
      </c>
      <c r="AH14">
        <v>4</v>
      </c>
      <c r="AI14">
        <v>5</v>
      </c>
      <c r="AJ14">
        <v>2</v>
      </c>
      <c r="AK14">
        <v>14</v>
      </c>
      <c r="AL14" t="s">
        <v>115</v>
      </c>
      <c r="AM14" t="s">
        <v>116</v>
      </c>
      <c r="AN14" t="s">
        <v>117</v>
      </c>
      <c r="AO14" t="s">
        <v>118</v>
      </c>
      <c r="AP14" t="s">
        <v>74</v>
      </c>
      <c r="AQ14" t="s">
        <v>74</v>
      </c>
      <c r="AR14" t="s">
        <v>119</v>
      </c>
      <c r="AS14" t="s">
        <v>120</v>
      </c>
      <c r="AT14" t="s">
        <v>121</v>
      </c>
      <c r="AU14">
        <v>2018</v>
      </c>
      <c r="AV14">
        <v>10</v>
      </c>
      <c r="AW14">
        <v>2</v>
      </c>
      <c r="AX14" t="s">
        <v>74</v>
      </c>
      <c r="AY14" t="s">
        <v>74</v>
      </c>
      <c r="AZ14" t="s">
        <v>347</v>
      </c>
      <c r="BA14" t="s">
        <v>74</v>
      </c>
      <c r="BB14">
        <v>159</v>
      </c>
      <c r="BC14">
        <v>177</v>
      </c>
      <c r="BD14" t="s">
        <v>74</v>
      </c>
      <c r="BE14" t="s">
        <v>348</v>
      </c>
      <c r="BF14" t="str">
        <f>HYPERLINK("http://dx.doi.org/10.5944/openpraxis.10.2.834","http://dx.doi.org/10.5944/openpraxis.10.2.834")</f>
        <v>http://dx.doi.org/10.5944/openpraxis.10.2.834</v>
      </c>
      <c r="BG14" t="s">
        <v>74</v>
      </c>
      <c r="BH14" t="s">
        <v>74</v>
      </c>
      <c r="BI14">
        <v>19</v>
      </c>
      <c r="BJ14" t="s">
        <v>98</v>
      </c>
      <c r="BK14" t="s">
        <v>99</v>
      </c>
      <c r="BL14" t="s">
        <v>98</v>
      </c>
      <c r="BM14" t="s">
        <v>349</v>
      </c>
      <c r="BN14" t="s">
        <v>74</v>
      </c>
      <c r="BO14" t="s">
        <v>350</v>
      </c>
      <c r="BP14" t="s">
        <v>74</v>
      </c>
      <c r="BQ14" t="s">
        <v>74</v>
      </c>
      <c r="BR14" t="s">
        <v>102</v>
      </c>
      <c r="BS14" t="s">
        <v>351</v>
      </c>
      <c r="BT14" t="str">
        <f>HYPERLINK("https%3A%2F%2Fwww.webofscience.com%2Fwos%2Fwoscc%2Ffull-record%2FWOS:000432681300006","View Full Record in Web of Science")</f>
        <v>View Full Record in Web of Science</v>
      </c>
    </row>
    <row r="15" spans="1:72" x14ac:dyDescent="0.25">
      <c r="A15" t="s">
        <v>72</v>
      </c>
      <c r="B15" t="s">
        <v>352</v>
      </c>
      <c r="C15" t="s">
        <v>74</v>
      </c>
      <c r="D15" t="s">
        <v>74</v>
      </c>
      <c r="E15" t="s">
        <v>74</v>
      </c>
      <c r="F15" t="s">
        <v>353</v>
      </c>
      <c r="G15" t="s">
        <v>74</v>
      </c>
      <c r="H15" t="s">
        <v>74</v>
      </c>
      <c r="I15" t="s">
        <v>354</v>
      </c>
      <c r="J15" t="s">
        <v>355</v>
      </c>
      <c r="K15" t="s">
        <v>74</v>
      </c>
      <c r="L15" t="s">
        <v>74</v>
      </c>
      <c r="M15" t="s">
        <v>272</v>
      </c>
      <c r="N15" t="s">
        <v>79</v>
      </c>
      <c r="O15" t="s">
        <v>74</v>
      </c>
      <c r="P15" t="s">
        <v>74</v>
      </c>
      <c r="Q15" t="s">
        <v>74</v>
      </c>
      <c r="R15" t="s">
        <v>74</v>
      </c>
      <c r="S15" t="s">
        <v>74</v>
      </c>
      <c r="T15" t="s">
        <v>356</v>
      </c>
      <c r="U15" t="s">
        <v>357</v>
      </c>
      <c r="V15" t="s">
        <v>358</v>
      </c>
      <c r="W15" t="s">
        <v>359</v>
      </c>
      <c r="X15" t="s">
        <v>360</v>
      </c>
      <c r="Y15" t="s">
        <v>361</v>
      </c>
      <c r="Z15" t="s">
        <v>362</v>
      </c>
      <c r="AA15" t="s">
        <v>363</v>
      </c>
      <c r="AB15" t="s">
        <v>364</v>
      </c>
      <c r="AC15" t="s">
        <v>74</v>
      </c>
      <c r="AD15" t="s">
        <v>74</v>
      </c>
      <c r="AE15" t="s">
        <v>74</v>
      </c>
      <c r="AF15" t="s">
        <v>74</v>
      </c>
      <c r="AG15">
        <v>37</v>
      </c>
      <c r="AH15">
        <v>6</v>
      </c>
      <c r="AI15">
        <v>6</v>
      </c>
      <c r="AJ15">
        <v>0</v>
      </c>
      <c r="AK15">
        <v>7</v>
      </c>
      <c r="AL15" t="s">
        <v>365</v>
      </c>
      <c r="AM15" t="s">
        <v>366</v>
      </c>
      <c r="AN15" t="s">
        <v>367</v>
      </c>
      <c r="AO15" t="s">
        <v>368</v>
      </c>
      <c r="AP15" t="s">
        <v>74</v>
      </c>
      <c r="AQ15" t="s">
        <v>74</v>
      </c>
      <c r="AR15" t="s">
        <v>369</v>
      </c>
      <c r="AS15" t="s">
        <v>355</v>
      </c>
      <c r="AT15" t="s">
        <v>370</v>
      </c>
      <c r="AU15">
        <v>2009</v>
      </c>
      <c r="AV15" t="s">
        <v>74</v>
      </c>
      <c r="AW15">
        <v>48</v>
      </c>
      <c r="AX15" t="s">
        <v>74</v>
      </c>
      <c r="AY15" t="s">
        <v>74</v>
      </c>
      <c r="AZ15" t="s">
        <v>74</v>
      </c>
      <c r="BA15" t="s">
        <v>74</v>
      </c>
      <c r="BB15">
        <v>13</v>
      </c>
      <c r="BC15">
        <v>40</v>
      </c>
      <c r="BD15" t="s">
        <v>74</v>
      </c>
      <c r="BE15" t="s">
        <v>74</v>
      </c>
      <c r="BF15" t="s">
        <v>74</v>
      </c>
      <c r="BG15" t="s">
        <v>74</v>
      </c>
      <c r="BH15" t="s">
        <v>74</v>
      </c>
      <c r="BI15">
        <v>28</v>
      </c>
      <c r="BJ15" t="s">
        <v>371</v>
      </c>
      <c r="BK15" t="s">
        <v>372</v>
      </c>
      <c r="BL15" t="s">
        <v>371</v>
      </c>
      <c r="BM15" t="s">
        <v>373</v>
      </c>
      <c r="BN15" t="s">
        <v>74</v>
      </c>
      <c r="BO15" t="s">
        <v>74</v>
      </c>
      <c r="BP15" t="s">
        <v>74</v>
      </c>
      <c r="BQ15" t="s">
        <v>74</v>
      </c>
      <c r="BR15" t="s">
        <v>102</v>
      </c>
      <c r="BS15" t="s">
        <v>374</v>
      </c>
      <c r="BT15" t="str">
        <f>HYPERLINK("https%3A%2F%2Fwww.webofscience.com%2Fwos%2Fwoscc%2Ffull-record%2FWOS:000262554300002","View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2023-10-19T05:18:15Z</dcterms:created>
  <dcterms:modified xsi:type="dcterms:W3CDTF">2023-10-19T05:18:15Z</dcterms:modified>
</cp:coreProperties>
</file>